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filterPrivacy="1" defaultThemeVersion="124226"/>
  <bookViews>
    <workbookView xWindow="240" yWindow="285" windowWidth="14805" windowHeight="7830"/>
  </bookViews>
  <sheets>
    <sheet name="PRIPL" sheetId="42" r:id="rId1"/>
  </sheets>
  <calcPr calcId="124519"/>
</workbook>
</file>

<file path=xl/calcChain.xml><?xml version="1.0" encoding="utf-8"?>
<calcChain xmlns="http://schemas.openxmlformats.org/spreadsheetml/2006/main">
  <c r="B150" i="42"/>
  <c r="B74"/>
</calcChain>
</file>

<file path=xl/sharedStrings.xml><?xml version="1.0" encoding="utf-8"?>
<sst xmlns="http://schemas.openxmlformats.org/spreadsheetml/2006/main" count="355" uniqueCount="98">
  <si>
    <t>Date:</t>
  </si>
  <si>
    <t>Seagram’s Blenders Pride Ultra Premium Whisky</t>
  </si>
  <si>
    <t>Seagram’s Royal Stag Barrel Select Whisky</t>
  </si>
  <si>
    <t>Seagram’s Royal Stag Classic Whisky</t>
  </si>
  <si>
    <t>Seagram’s Imperial Blue Authentic Grain Whisky</t>
  </si>
  <si>
    <t>Passport Scotch Whisky</t>
  </si>
  <si>
    <t>Seagram’s 100 Pipers Blended Scotch Whisky Aged 12 Years</t>
  </si>
  <si>
    <t>Royal Salute Scotch Whisky</t>
  </si>
  <si>
    <t>Chivas Regal 18 YO Scotch Whisky</t>
  </si>
  <si>
    <t>Beefeater London Dry Gin</t>
  </si>
  <si>
    <t>Kahlua Licor Delicioso</t>
  </si>
  <si>
    <t>Chivas Regal 12 year old Scotch Whisky</t>
  </si>
  <si>
    <t>Chivas Regal Extra Blended Scotch Whisky</t>
  </si>
  <si>
    <t>Jameson Irish Whiskey</t>
  </si>
  <si>
    <t>The Glenlivet 12 year old</t>
  </si>
  <si>
    <t>The Glenlivet 15 year old</t>
  </si>
  <si>
    <t>Jacob's Creek Classic Chardonnay</t>
  </si>
  <si>
    <t>Jacob’s Creek Shiraz Cabernet</t>
  </si>
  <si>
    <t>Jacob’s Creek Chardonnay Pinot Noir</t>
  </si>
  <si>
    <t>Ballantine’s Finest scotch Whisky</t>
  </si>
  <si>
    <t>Absolut Vodka</t>
  </si>
  <si>
    <t>Pernod Ricard India (P) Ltd.</t>
  </si>
  <si>
    <t>NAME OF THE COMPANY :  Pernod Ricard India (P) Ltd.</t>
  </si>
  <si>
    <t>NAME OF THE BOTTLING PLANT: Pernod Ricard India (P) Ltd at Veritas Logistics (P) Ltd (Delhi)</t>
  </si>
  <si>
    <t>Glass</t>
  </si>
  <si>
    <t>Scotch</t>
  </si>
  <si>
    <t>Yes</t>
  </si>
  <si>
    <t>No</t>
  </si>
  <si>
    <t>Gin</t>
  </si>
  <si>
    <t>Rum</t>
  </si>
  <si>
    <t>Whisky</t>
  </si>
  <si>
    <t>Wine</t>
  </si>
  <si>
    <t>Vodka</t>
  </si>
  <si>
    <t>Place :</t>
  </si>
  <si>
    <t>Raipur</t>
  </si>
  <si>
    <t>Signature of Chief Executive</t>
  </si>
  <si>
    <t>Seal</t>
  </si>
  <si>
    <t>Name :</t>
  </si>
  <si>
    <t>Designation:</t>
  </si>
  <si>
    <t>Address:</t>
  </si>
  <si>
    <t xml:space="preserve">2nd, Floor,31/319 </t>
  </si>
  <si>
    <t>New Shanti Nagar,</t>
  </si>
  <si>
    <t>Olympus Gym Campus</t>
  </si>
  <si>
    <t>Shankar Nagar,Raipur</t>
  </si>
  <si>
    <t>Chhattisgarh</t>
  </si>
  <si>
    <t>NAME OF THE COMPANY : Pernod Ricard India (P) Ltd.</t>
  </si>
  <si>
    <t>NAME OF THE BOTTLING PLANT: Pernod Ricard India (P) Ltd Sub lease at Gwalior Alcobrew (P) Ltd</t>
  </si>
  <si>
    <t>NAME OF THE BOTTLING PLANT: Pernod Ricard India (P) Ltd Sub lease at Bhatia Wine merchants (P) Ltd</t>
  </si>
  <si>
    <r>
      <t xml:space="preserve">Seagram’s Blenders Pride </t>
    </r>
    <r>
      <rPr>
        <sz val="9"/>
        <rFont val="Times New Roman"/>
        <family val="1"/>
      </rPr>
      <t>Reserve Collection</t>
    </r>
    <r>
      <rPr>
        <sz val="10"/>
        <rFont val="Times New Roman"/>
        <family val="1"/>
      </rPr>
      <t xml:space="preserve"> Whisky</t>
    </r>
  </si>
  <si>
    <t>CG-786/2009-10 Date :- (12/05/2016)</t>
  </si>
  <si>
    <t>CG-346/2005-06 Date :- (14/03/2017)</t>
  </si>
  <si>
    <t>CG-10/2010-11 Date :- (13/04/2017)</t>
  </si>
  <si>
    <t>CG-449/2016-17 Date :-(13/04/2017)</t>
  </si>
  <si>
    <t>CG-156/2012-13 Date :-(13/04/2017)</t>
  </si>
  <si>
    <t>CG-448/2016-17 Date :- (08/03/2018)</t>
  </si>
  <si>
    <t>CG-187/2012-13 Date :- (08/03/2018)</t>
  </si>
  <si>
    <t>CG-42/2012-13 Date :- (08/03/2018)</t>
  </si>
  <si>
    <t>Strength  PL/BL</t>
  </si>
  <si>
    <t>Something Special Blended Scotch Whisky</t>
  </si>
  <si>
    <t>CG-451/2016-17 Date :- (14/03/2017)</t>
  </si>
  <si>
    <t>Seagram’s 100 Pipers Deluxe Blended Scotch Whisky</t>
  </si>
  <si>
    <t>Absolut Citron</t>
  </si>
  <si>
    <t>Absolut Mandrin</t>
  </si>
  <si>
    <t>Seagram's Imperial Black Exquisite Grain Whisky</t>
  </si>
  <si>
    <t>CG-37/2012-13 Date :-(03/12/2018)</t>
  </si>
  <si>
    <t>CG-101/2012-13 Date :-(03/12/2018)</t>
  </si>
  <si>
    <t>CG-540/2007-08 Date :- (03/12/2018)</t>
  </si>
  <si>
    <t>The Glenlivet Founder's Reserve</t>
  </si>
  <si>
    <t>Yogesh Juneja</t>
  </si>
  <si>
    <t>Area Sales Manager</t>
  </si>
  <si>
    <t>LANDING PRICES TO CSBC FOR 2019-20</t>
  </si>
  <si>
    <t>CG-539/2007-08 Date :- (28/02/2019)</t>
  </si>
  <si>
    <t>CG-543/2007-08 Date :- (28/02/2019)</t>
  </si>
  <si>
    <t>CG-417/2016-17 Date :- (28/02/2019)</t>
  </si>
  <si>
    <t>CG-418/2016-17 Date :- (28/02/2019)</t>
  </si>
  <si>
    <t>CG-307/2015-16 Date :- (28/02/2019)</t>
  </si>
  <si>
    <t>CG 788/2009-10 Date :- (28/02/2019)</t>
  </si>
  <si>
    <t>CG-787/2009-10 Date :- (28/02/2019)</t>
  </si>
  <si>
    <t>CG-22/2012-13 Date :- (28/02/2019)</t>
  </si>
  <si>
    <t>CG-453/2006-07 Date :- (28/02/2019)</t>
  </si>
  <si>
    <t>CG-23/2012-13 Date :- (28/02/2019)</t>
  </si>
  <si>
    <t>CG-678/2008-09 Date :- (28/02/2019)</t>
  </si>
  <si>
    <t>CG-680/2008-09 Date :- (28/02/2019)</t>
  </si>
  <si>
    <t>CG-772/2018-19 Date :- (28/02/2019)</t>
  </si>
  <si>
    <t>CG-450/2016-17 Date :-(14/03/2017)</t>
  </si>
  <si>
    <t>CG-568/2007-08 Date :- (28/02/2019)</t>
  </si>
  <si>
    <t>Excise Duty/ CVD Spirit 45 %/ malt 35% on Landing price without Excise Duty/ (CVD)</t>
  </si>
  <si>
    <t>Brand Name</t>
  </si>
  <si>
    <t>Label Name</t>
  </si>
  <si>
    <t xml:space="preserve">Pack Size </t>
  </si>
  <si>
    <t xml:space="preserve">No. of bottles </t>
  </si>
  <si>
    <t>Whether the product was approved by the Corpn in the previous year 2019-20. Yes/No.</t>
  </si>
  <si>
    <t xml:space="preserve">Whether the label has been reigstered with Excise Commissioner, Chhatisgarh Yes/No. If so furnish Regn. No.   </t>
  </si>
  <si>
    <t>Whether the product was approved  by any other company in the previous year2018-19 &amp; if so specify the name of the Co. and attach NOC from that Company.</t>
  </si>
  <si>
    <t>EDP/ EFP Price to CSBC year 2019-20</t>
  </si>
  <si>
    <t>Landing price without Excise Duty/ Countervailing Duty (CVD) year 2019-20</t>
  </si>
  <si>
    <t>Final Landing Price to CSBC year 2019-20</t>
  </si>
  <si>
    <t>06/032019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</si>
</sst>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color rgb="FF000000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b/>
      <sz val="8.5"/>
      <color rgb="FF000000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 applyProtection="1">
      <alignment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 applyProtection="1">
      <alignment horizontal="center" vertical="center" wrapText="1"/>
      <protection locked="0"/>
    </xf>
    <xf numFmtId="0" fontId="7" fillId="0" borderId="0" xfId="0" applyFont="1" applyFill="1" applyAlignment="1" applyProtection="1">
      <alignment horizontal="left" vertical="center"/>
      <protection locked="0"/>
    </xf>
    <xf numFmtId="0" fontId="7" fillId="0" borderId="0" xfId="0" applyFont="1" applyFill="1" applyBorder="1" applyAlignment="1">
      <alignment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2" xfId="0" applyFont="1" applyFill="1" applyBorder="1" applyAlignment="1" applyProtection="1">
      <alignment vertical="center" wrapText="1"/>
    </xf>
    <xf numFmtId="0" fontId="11" fillId="0" borderId="1" xfId="0" applyFont="1" applyFill="1" applyBorder="1" applyAlignment="1" applyProtection="1">
      <alignment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9" xfId="0" applyFont="1" applyFill="1" applyBorder="1" applyAlignment="1" applyProtection="1">
      <alignment vertical="center" wrapText="1"/>
    </xf>
    <xf numFmtId="0" fontId="11" fillId="0" borderId="3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11" fillId="0" borderId="2" xfId="0" applyFont="1" applyFill="1" applyBorder="1" applyAlignment="1" applyProtection="1">
      <alignment vertical="center"/>
      <protection locked="0"/>
    </xf>
    <xf numFmtId="0" fontId="11" fillId="0" borderId="1" xfId="0" applyFont="1" applyFill="1" applyBorder="1" applyAlignment="1" applyProtection="1">
      <alignment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9" xfId="0" applyFont="1" applyFill="1" applyBorder="1" applyAlignment="1" applyProtection="1">
      <alignment vertical="center" wrapText="1"/>
      <protection locked="0"/>
    </xf>
    <xf numFmtId="0" fontId="11" fillId="0" borderId="3" xfId="0" applyFont="1" applyFill="1" applyBorder="1" applyAlignment="1" applyProtection="1">
      <alignment vertical="center" wrapText="1"/>
      <protection locked="0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vertical="center"/>
    </xf>
    <xf numFmtId="2" fontId="1" fillId="0" borderId="9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2" fillId="0" borderId="0" xfId="0" applyFont="1" applyFill="1"/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Alignment="1" applyProtection="1">
      <alignment horizontal="left" vertical="center" wrapText="1"/>
      <protection locked="0"/>
    </xf>
    <xf numFmtId="0" fontId="9" fillId="0" borderId="0" xfId="0" applyFont="1" applyFill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86"/>
  <sheetViews>
    <sheetView tabSelected="1" zoomScale="70" zoomScaleNormal="70" workbookViewId="0">
      <selection activeCell="K154" sqref="K154:N171"/>
    </sheetView>
  </sheetViews>
  <sheetFormatPr defaultColWidth="9.140625" defaultRowHeight="15"/>
  <cols>
    <col min="1" max="1" width="1.42578125" style="6" customWidth="1"/>
    <col min="2" max="2" width="9.42578125" style="6" customWidth="1"/>
    <col min="3" max="3" width="35.7109375" style="6" customWidth="1"/>
    <col min="4" max="4" width="6.28515625" style="9" bestFit="1" customWidth="1"/>
    <col min="5" max="5" width="6.85546875" style="6" customWidth="1"/>
    <col min="6" max="6" width="5" style="6" customWidth="1"/>
    <col min="7" max="7" width="11.5703125" style="6" bestFit="1" customWidth="1"/>
    <col min="8" max="8" width="12.42578125" style="6" customWidth="1"/>
    <col min="9" max="9" width="24.140625" style="6" customWidth="1"/>
    <col min="10" max="10" width="15.140625" style="6" customWidth="1"/>
    <col min="11" max="11" width="11.42578125" style="6" customWidth="1"/>
    <col min="12" max="12" width="11.7109375" style="6" customWidth="1"/>
    <col min="13" max="13" width="12.85546875" style="6" customWidth="1"/>
    <col min="14" max="14" width="13.5703125" style="6" bestFit="1" customWidth="1"/>
    <col min="15" max="15" width="1.5703125" style="6" customWidth="1"/>
    <col min="16" max="16384" width="9.140625" style="6"/>
  </cols>
  <sheetData>
    <row r="1" spans="1:19">
      <c r="B1" s="7"/>
      <c r="C1" s="7"/>
      <c r="D1" s="8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9">
      <c r="B2" s="7"/>
      <c r="C2" s="7"/>
      <c r="D2" s="8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9">
      <c r="B3" s="7"/>
      <c r="C3" s="7"/>
      <c r="D3" s="8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9" ht="15.75">
      <c r="B4" s="10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9">
      <c r="A5" s="12"/>
      <c r="B5" s="7"/>
      <c r="C5" s="7"/>
      <c r="D5" s="8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9" ht="22.5">
      <c r="A6" s="12"/>
      <c r="B6" s="45" t="s">
        <v>21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</row>
    <row r="7" spans="1:19">
      <c r="A7" s="12"/>
      <c r="B7" s="7"/>
      <c r="C7" s="7"/>
      <c r="D7" s="8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9">
      <c r="A8" s="12"/>
      <c r="B8" s="7"/>
      <c r="C8" s="7"/>
      <c r="D8" s="8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9">
      <c r="A9" s="12"/>
      <c r="B9" s="7"/>
      <c r="C9" s="7"/>
      <c r="D9" s="8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9">
      <c r="A10" s="12"/>
      <c r="B10" s="44" t="s">
        <v>22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</row>
    <row r="11" spans="1:19">
      <c r="A11" s="12"/>
      <c r="B11" s="44" t="s">
        <v>23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</row>
    <row r="12" spans="1:19">
      <c r="A12" s="12"/>
      <c r="B12" s="44" t="s">
        <v>70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</row>
    <row r="13" spans="1:19" ht="15.75" thickBot="1">
      <c r="A13" s="12"/>
      <c r="B13" s="7"/>
      <c r="C13" s="7"/>
      <c r="D13" s="8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9" s="9" customFormat="1" ht="153.75" customHeight="1" thickBot="1">
      <c r="A14" s="12"/>
      <c r="B14" s="13" t="s">
        <v>87</v>
      </c>
      <c r="C14" s="14" t="s">
        <v>88</v>
      </c>
      <c r="D14" s="14" t="s">
        <v>24</v>
      </c>
      <c r="E14" s="14" t="s">
        <v>89</v>
      </c>
      <c r="F14" s="14" t="s">
        <v>90</v>
      </c>
      <c r="G14" s="14" t="s">
        <v>57</v>
      </c>
      <c r="H14" s="14" t="s">
        <v>91</v>
      </c>
      <c r="I14" s="14" t="s">
        <v>92</v>
      </c>
      <c r="J14" s="14" t="s">
        <v>93</v>
      </c>
      <c r="K14" s="14" t="s">
        <v>94</v>
      </c>
      <c r="L14" s="14" t="s">
        <v>95</v>
      </c>
      <c r="M14" s="14" t="s">
        <v>86</v>
      </c>
      <c r="N14" s="14" t="s">
        <v>96</v>
      </c>
    </row>
    <row r="15" spans="1:19">
      <c r="A15" s="12"/>
      <c r="B15" s="15"/>
      <c r="C15" s="16"/>
      <c r="D15" s="17"/>
      <c r="E15" s="16"/>
      <c r="F15" s="16"/>
      <c r="G15" s="16"/>
      <c r="H15" s="16"/>
      <c r="I15" s="16"/>
      <c r="J15" s="16"/>
      <c r="K15" s="16"/>
      <c r="L15" s="16"/>
      <c r="M15" s="18"/>
      <c r="N15" s="19"/>
    </row>
    <row r="16" spans="1:19" ht="25.5">
      <c r="A16" s="12"/>
      <c r="B16" s="5" t="s">
        <v>25</v>
      </c>
      <c r="C16" s="4" t="s">
        <v>7</v>
      </c>
      <c r="D16" s="20" t="s">
        <v>24</v>
      </c>
      <c r="E16" s="1">
        <v>700</v>
      </c>
      <c r="F16" s="1">
        <v>6</v>
      </c>
      <c r="G16" s="1">
        <v>2.94</v>
      </c>
      <c r="H16" s="1" t="s">
        <v>26</v>
      </c>
      <c r="I16" s="1" t="s">
        <v>71</v>
      </c>
      <c r="J16" s="1" t="s">
        <v>27</v>
      </c>
      <c r="K16" s="2">
        <v>57245.264999999999</v>
      </c>
      <c r="L16" s="2">
        <v>57505.422009345799</v>
      </c>
      <c r="M16" s="33">
        <v>25878</v>
      </c>
      <c r="N16" s="34">
        <v>85051</v>
      </c>
      <c r="S16" s="32"/>
    </row>
    <row r="17" spans="1:19" ht="25.5">
      <c r="A17" s="12"/>
      <c r="B17" s="5" t="s">
        <v>25</v>
      </c>
      <c r="C17" s="4" t="s">
        <v>8</v>
      </c>
      <c r="D17" s="20" t="s">
        <v>24</v>
      </c>
      <c r="E17" s="1">
        <v>750</v>
      </c>
      <c r="F17" s="1">
        <v>6</v>
      </c>
      <c r="G17" s="1">
        <v>3.15</v>
      </c>
      <c r="H17" s="1" t="s">
        <v>26</v>
      </c>
      <c r="I17" s="1" t="s">
        <v>66</v>
      </c>
      <c r="J17" s="1" t="s">
        <v>27</v>
      </c>
      <c r="K17" s="2">
        <v>22346.675999999999</v>
      </c>
      <c r="L17" s="2">
        <v>22615.844224299064</v>
      </c>
      <c r="M17" s="2">
        <v>10178</v>
      </c>
      <c r="N17" s="34">
        <v>33450</v>
      </c>
      <c r="S17" s="32"/>
    </row>
    <row r="18" spans="1:19" ht="25.5">
      <c r="A18" s="12"/>
      <c r="B18" s="5" t="s">
        <v>28</v>
      </c>
      <c r="C18" s="4" t="s">
        <v>9</v>
      </c>
      <c r="D18" s="20" t="s">
        <v>24</v>
      </c>
      <c r="E18" s="1">
        <v>750</v>
      </c>
      <c r="F18" s="1">
        <v>12</v>
      </c>
      <c r="G18" s="1">
        <v>7.41</v>
      </c>
      <c r="H18" s="1" t="s">
        <v>26</v>
      </c>
      <c r="I18" s="1" t="s">
        <v>85</v>
      </c>
      <c r="J18" s="1" t="s">
        <v>27</v>
      </c>
      <c r="K18" s="2">
        <v>9302.3149999999987</v>
      </c>
      <c r="L18" s="2">
        <v>9750.8103271028031</v>
      </c>
      <c r="M18" s="2">
        <v>4388</v>
      </c>
      <c r="N18" s="34">
        <v>14422</v>
      </c>
      <c r="S18" s="32"/>
    </row>
    <row r="19" spans="1:19" ht="25.5">
      <c r="A19" s="12"/>
      <c r="B19" s="5" t="s">
        <v>29</v>
      </c>
      <c r="C19" s="4" t="s">
        <v>10</v>
      </c>
      <c r="D19" s="20" t="s">
        <v>24</v>
      </c>
      <c r="E19" s="1">
        <v>750</v>
      </c>
      <c r="F19" s="1">
        <v>12</v>
      </c>
      <c r="G19" s="1">
        <v>3.15</v>
      </c>
      <c r="H19" s="1" t="s">
        <v>26</v>
      </c>
      <c r="I19" s="1" t="s">
        <v>72</v>
      </c>
      <c r="J19" s="1" t="s">
        <v>27</v>
      </c>
      <c r="K19" s="2">
        <v>10123.168</v>
      </c>
      <c r="L19" s="2">
        <v>10401.336224299064</v>
      </c>
      <c r="M19" s="2">
        <v>4681</v>
      </c>
      <c r="N19" s="34">
        <v>15384</v>
      </c>
      <c r="S19" s="32"/>
    </row>
    <row r="20" spans="1:19" ht="25.5">
      <c r="A20" s="12"/>
      <c r="B20" s="5" t="s">
        <v>25</v>
      </c>
      <c r="C20" s="4" t="s">
        <v>67</v>
      </c>
      <c r="D20" s="20" t="s">
        <v>24</v>
      </c>
      <c r="E20" s="1">
        <v>750</v>
      </c>
      <c r="F20" s="1">
        <v>12</v>
      </c>
      <c r="G20" s="2">
        <v>6.7026869158878508</v>
      </c>
      <c r="H20" s="1" t="s">
        <v>27</v>
      </c>
      <c r="I20" s="1" t="s">
        <v>83</v>
      </c>
      <c r="J20" s="1" t="s">
        <v>27</v>
      </c>
      <c r="K20" s="2">
        <v>25060.453000000001</v>
      </c>
      <c r="L20" s="2">
        <v>25480.560476635514</v>
      </c>
      <c r="M20" s="2">
        <v>11467</v>
      </c>
      <c r="N20" s="34">
        <v>37687</v>
      </c>
      <c r="S20" s="32"/>
    </row>
    <row r="21" spans="1:19" ht="25.5">
      <c r="A21" s="12"/>
      <c r="B21" s="5" t="s">
        <v>25</v>
      </c>
      <c r="C21" s="4" t="s">
        <v>11</v>
      </c>
      <c r="D21" s="20" t="s">
        <v>24</v>
      </c>
      <c r="E21" s="1">
        <v>750</v>
      </c>
      <c r="F21" s="1">
        <v>12</v>
      </c>
      <c r="G21" s="1">
        <v>6.78</v>
      </c>
      <c r="H21" s="1" t="s">
        <v>26</v>
      </c>
      <c r="I21" s="1" t="s">
        <v>49</v>
      </c>
      <c r="J21" s="1" t="s">
        <v>27</v>
      </c>
      <c r="K21" s="2">
        <v>23600.623649999998</v>
      </c>
      <c r="L21" s="2">
        <v>24023.88533224299</v>
      </c>
      <c r="M21" s="2">
        <v>10811</v>
      </c>
      <c r="N21" s="34">
        <v>35532</v>
      </c>
      <c r="S21" s="32"/>
    </row>
    <row r="22" spans="1:19" ht="25.5">
      <c r="A22" s="12"/>
      <c r="B22" s="5" t="s">
        <v>25</v>
      </c>
      <c r="C22" s="4" t="s">
        <v>12</v>
      </c>
      <c r="D22" s="20" t="s">
        <v>24</v>
      </c>
      <c r="E22" s="1">
        <v>750</v>
      </c>
      <c r="F22" s="1">
        <v>6</v>
      </c>
      <c r="G22" s="1">
        <v>3.39</v>
      </c>
      <c r="H22" s="1" t="s">
        <v>26</v>
      </c>
      <c r="I22" s="1" t="s">
        <v>73</v>
      </c>
      <c r="J22" s="1" t="s">
        <v>27</v>
      </c>
      <c r="K22" s="2">
        <v>14589.192799999999</v>
      </c>
      <c r="L22" s="2">
        <v>14867.823641121495</v>
      </c>
      <c r="M22" s="2">
        <v>6691</v>
      </c>
      <c r="N22" s="34">
        <v>21990</v>
      </c>
      <c r="S22" s="32"/>
    </row>
    <row r="23" spans="1:19" ht="25.5">
      <c r="A23" s="12"/>
      <c r="B23" s="5" t="s">
        <v>30</v>
      </c>
      <c r="C23" s="4" t="s">
        <v>13</v>
      </c>
      <c r="D23" s="20" t="s">
        <v>24</v>
      </c>
      <c r="E23" s="1">
        <v>750</v>
      </c>
      <c r="F23" s="1">
        <v>12</v>
      </c>
      <c r="G23" s="1">
        <v>6.31</v>
      </c>
      <c r="H23" s="1" t="s">
        <v>26</v>
      </c>
      <c r="I23" s="1" t="s">
        <v>74</v>
      </c>
      <c r="J23" s="1" t="s">
        <v>27</v>
      </c>
      <c r="K23" s="2">
        <v>12418.901</v>
      </c>
      <c r="L23" s="2">
        <v>12823.237448598131</v>
      </c>
      <c r="M23" s="2">
        <v>5771</v>
      </c>
      <c r="N23" s="34">
        <v>18966</v>
      </c>
      <c r="S23" s="32"/>
    </row>
    <row r="24" spans="1:19" ht="25.5">
      <c r="A24" s="12"/>
      <c r="B24" s="5" t="s">
        <v>25</v>
      </c>
      <c r="C24" s="4" t="s">
        <v>14</v>
      </c>
      <c r="D24" s="20" t="s">
        <v>24</v>
      </c>
      <c r="E24" s="1">
        <v>750</v>
      </c>
      <c r="F24" s="1">
        <v>12</v>
      </c>
      <c r="G24" s="1">
        <v>6.78</v>
      </c>
      <c r="H24" s="1" t="s">
        <v>26</v>
      </c>
      <c r="I24" s="1" t="s">
        <v>50</v>
      </c>
      <c r="J24" s="1" t="s">
        <v>27</v>
      </c>
      <c r="K24" s="2">
        <v>25048.870000000003</v>
      </c>
      <c r="L24" s="2">
        <v>25472.131682242994</v>
      </c>
      <c r="M24" s="2">
        <v>11463</v>
      </c>
      <c r="N24" s="34">
        <v>37674</v>
      </c>
      <c r="S24" s="32"/>
    </row>
    <row r="25" spans="1:19" ht="25.5">
      <c r="A25" s="12"/>
      <c r="B25" s="5" t="s">
        <v>25</v>
      </c>
      <c r="C25" s="4" t="s">
        <v>15</v>
      </c>
      <c r="D25" s="20" t="s">
        <v>24</v>
      </c>
      <c r="E25" s="1">
        <v>700</v>
      </c>
      <c r="F25" s="1">
        <v>6</v>
      </c>
      <c r="G25" s="1">
        <v>2.94</v>
      </c>
      <c r="H25" s="1" t="s">
        <v>26</v>
      </c>
      <c r="I25" s="1" t="s">
        <v>75</v>
      </c>
      <c r="J25" s="1" t="s">
        <v>27</v>
      </c>
      <c r="K25" s="2">
        <v>19377.621999999999</v>
      </c>
      <c r="L25" s="2">
        <v>19637.779009345795</v>
      </c>
      <c r="M25" s="2">
        <v>8838</v>
      </c>
      <c r="N25" s="34">
        <v>29045</v>
      </c>
      <c r="S25" s="32"/>
    </row>
    <row r="26" spans="1:19" ht="25.5">
      <c r="A26" s="12"/>
      <c r="B26" s="5" t="s">
        <v>31</v>
      </c>
      <c r="C26" s="4" t="s">
        <v>16</v>
      </c>
      <c r="D26" s="20" t="s">
        <v>24</v>
      </c>
      <c r="E26" s="1">
        <v>750</v>
      </c>
      <c r="F26" s="1">
        <v>12</v>
      </c>
      <c r="G26" s="1">
        <v>2.0499999999999998</v>
      </c>
      <c r="H26" s="1" t="s">
        <v>26</v>
      </c>
      <c r="I26" s="1" t="s">
        <v>76</v>
      </c>
      <c r="J26" s="1" t="s">
        <v>27</v>
      </c>
      <c r="K26" s="2">
        <v>7976.8149999999996</v>
      </c>
      <c r="L26" s="2">
        <v>8210.8243457943918</v>
      </c>
      <c r="M26" s="2">
        <v>3695</v>
      </c>
      <c r="N26" s="34">
        <v>12144</v>
      </c>
      <c r="S26" s="32"/>
    </row>
    <row r="27" spans="1:19" ht="25.5">
      <c r="A27" s="12"/>
      <c r="B27" s="5" t="s">
        <v>31</v>
      </c>
      <c r="C27" s="4" t="s">
        <v>17</v>
      </c>
      <c r="D27" s="20" t="s">
        <v>24</v>
      </c>
      <c r="E27" s="1">
        <v>750</v>
      </c>
      <c r="F27" s="1">
        <v>12</v>
      </c>
      <c r="G27" s="1">
        <v>2.13</v>
      </c>
      <c r="H27" s="1" t="s">
        <v>26</v>
      </c>
      <c r="I27" s="1" t="s">
        <v>77</v>
      </c>
      <c r="J27" s="1" t="s">
        <v>27</v>
      </c>
      <c r="K27" s="2">
        <v>7976.8149999999996</v>
      </c>
      <c r="L27" s="2">
        <v>8213.9785514018695</v>
      </c>
      <c r="M27" s="2">
        <v>3697</v>
      </c>
      <c r="N27" s="34">
        <v>12149</v>
      </c>
      <c r="S27" s="32"/>
    </row>
    <row r="28" spans="1:19" ht="25.5">
      <c r="A28" s="12"/>
      <c r="B28" s="5" t="s">
        <v>31</v>
      </c>
      <c r="C28" s="4" t="s">
        <v>18</v>
      </c>
      <c r="D28" s="20" t="s">
        <v>24</v>
      </c>
      <c r="E28" s="1">
        <v>750</v>
      </c>
      <c r="F28" s="1">
        <v>6</v>
      </c>
      <c r="G28" s="1">
        <v>0.91</v>
      </c>
      <c r="H28" s="1" t="s">
        <v>26</v>
      </c>
      <c r="I28" s="1" t="s">
        <v>78</v>
      </c>
      <c r="J28" s="1" t="s">
        <v>27</v>
      </c>
      <c r="K28" s="2">
        <v>5736.9620000000004</v>
      </c>
      <c r="L28" s="2">
        <v>5916.2353644859813</v>
      </c>
      <c r="M28" s="2">
        <v>2663</v>
      </c>
      <c r="N28" s="34">
        <v>8751</v>
      </c>
      <c r="S28" s="32"/>
    </row>
    <row r="29" spans="1:19" ht="25.5">
      <c r="A29" s="12"/>
      <c r="B29" s="5" t="s">
        <v>25</v>
      </c>
      <c r="C29" s="4" t="s">
        <v>19</v>
      </c>
      <c r="D29" s="20" t="s">
        <v>24</v>
      </c>
      <c r="E29" s="1">
        <v>750</v>
      </c>
      <c r="F29" s="1">
        <v>12</v>
      </c>
      <c r="G29" s="1">
        <v>6.78</v>
      </c>
      <c r="H29" s="1" t="s">
        <v>26</v>
      </c>
      <c r="I29" s="1" t="s">
        <v>79</v>
      </c>
      <c r="J29" s="1" t="s">
        <v>27</v>
      </c>
      <c r="K29" s="2">
        <v>10253.71776</v>
      </c>
      <c r="L29" s="2">
        <v>10676.97944224299</v>
      </c>
      <c r="M29" s="2">
        <v>4805</v>
      </c>
      <c r="N29" s="34">
        <v>15792</v>
      </c>
      <c r="S29" s="32"/>
    </row>
    <row r="30" spans="1:19" ht="25.5">
      <c r="A30" s="12"/>
      <c r="B30" s="5" t="s">
        <v>32</v>
      </c>
      <c r="C30" s="4" t="s">
        <v>20</v>
      </c>
      <c r="D30" s="20" t="s">
        <v>24</v>
      </c>
      <c r="E30" s="1">
        <v>750</v>
      </c>
      <c r="F30" s="1">
        <v>12</v>
      </c>
      <c r="G30" s="1">
        <v>6.31</v>
      </c>
      <c r="H30" s="1" t="s">
        <v>26</v>
      </c>
      <c r="I30" s="1" t="s">
        <v>80</v>
      </c>
      <c r="J30" s="1" t="s">
        <v>27</v>
      </c>
      <c r="K30" s="2">
        <v>9600.3269999999993</v>
      </c>
      <c r="L30" s="2">
        <v>10004.66344859813</v>
      </c>
      <c r="M30" s="2">
        <v>4503</v>
      </c>
      <c r="N30" s="34">
        <v>14798</v>
      </c>
      <c r="S30" s="32"/>
    </row>
    <row r="31" spans="1:19" ht="25.5">
      <c r="A31" s="12"/>
      <c r="B31" s="5" t="s">
        <v>32</v>
      </c>
      <c r="C31" s="4" t="s">
        <v>61</v>
      </c>
      <c r="D31" s="20" t="s">
        <v>24</v>
      </c>
      <c r="E31" s="1">
        <v>750</v>
      </c>
      <c r="F31" s="1">
        <v>12</v>
      </c>
      <c r="G31" s="1">
        <v>6.31</v>
      </c>
      <c r="H31" s="1" t="s">
        <v>26</v>
      </c>
      <c r="I31" s="1" t="s">
        <v>81</v>
      </c>
      <c r="J31" s="1" t="s">
        <v>27</v>
      </c>
      <c r="K31" s="2">
        <v>10404.449000000001</v>
      </c>
      <c r="L31" s="2">
        <v>10808.785448598132</v>
      </c>
      <c r="M31" s="2">
        <v>4864</v>
      </c>
      <c r="N31" s="34">
        <v>15986</v>
      </c>
      <c r="S31" s="32"/>
    </row>
    <row r="32" spans="1:19" ht="26.25" thickBot="1">
      <c r="A32" s="12"/>
      <c r="B32" s="28" t="s">
        <v>32</v>
      </c>
      <c r="C32" s="29" t="s">
        <v>62</v>
      </c>
      <c r="D32" s="30" t="s">
        <v>24</v>
      </c>
      <c r="E32" s="31">
        <v>750</v>
      </c>
      <c r="F32" s="31">
        <v>12</v>
      </c>
      <c r="G32" s="31">
        <v>6.31</v>
      </c>
      <c r="H32" s="31" t="s">
        <v>26</v>
      </c>
      <c r="I32" s="31" t="s">
        <v>82</v>
      </c>
      <c r="J32" s="31" t="s">
        <v>27</v>
      </c>
      <c r="K32" s="35">
        <v>10404.449000000001</v>
      </c>
      <c r="L32" s="35">
        <v>10808.785448598132</v>
      </c>
      <c r="M32" s="35">
        <v>4864</v>
      </c>
      <c r="N32" s="36">
        <v>15986</v>
      </c>
      <c r="S32" s="32"/>
    </row>
    <row r="33" spans="2:14" s="12" customFormat="1">
      <c r="B33" s="21"/>
      <c r="C33" s="21"/>
      <c r="D33" s="22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2:14" s="12" customFormat="1">
      <c r="B34" s="21"/>
      <c r="C34" s="37"/>
      <c r="D34" s="22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2:14" s="12" customFormat="1">
      <c r="B35" s="21"/>
      <c r="C35" s="21"/>
      <c r="D35" s="22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spans="2:14" s="12" customFormat="1">
      <c r="B36" s="21"/>
      <c r="C36" s="21"/>
      <c r="D36" s="22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2:14" s="12" customFormat="1">
      <c r="B37" s="21" t="s">
        <v>33</v>
      </c>
      <c r="C37" s="21" t="s">
        <v>34</v>
      </c>
      <c r="D37" s="22"/>
      <c r="E37" s="21"/>
      <c r="F37" s="21"/>
      <c r="G37" s="21"/>
      <c r="H37" s="21"/>
      <c r="I37" s="21"/>
      <c r="J37" s="21"/>
      <c r="K37" s="21" t="s">
        <v>35</v>
      </c>
      <c r="L37" s="21"/>
      <c r="M37" s="21"/>
      <c r="N37" s="21"/>
    </row>
    <row r="38" spans="2:14" s="12" customFormat="1">
      <c r="B38" s="21"/>
      <c r="C38" s="21"/>
      <c r="D38" s="22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2:14" s="12" customFormat="1" ht="15.75">
      <c r="B39" s="21" t="s">
        <v>0</v>
      </c>
      <c r="C39" s="21" t="s">
        <v>97</v>
      </c>
      <c r="D39" s="22"/>
      <c r="E39" s="21" t="s">
        <v>36</v>
      </c>
      <c r="F39" s="21"/>
      <c r="G39" s="21"/>
      <c r="H39" s="21"/>
      <c r="I39" s="21"/>
      <c r="J39" s="21"/>
      <c r="K39" s="21" t="s">
        <v>37</v>
      </c>
      <c r="L39" s="38" t="s">
        <v>68</v>
      </c>
      <c r="M39" s="38"/>
      <c r="N39" s="21"/>
    </row>
    <row r="40" spans="2:14" s="12" customFormat="1" ht="15.75">
      <c r="B40" s="21"/>
      <c r="C40" s="21"/>
      <c r="D40" s="22"/>
      <c r="E40" s="21"/>
      <c r="F40" s="21"/>
      <c r="G40" s="21"/>
      <c r="H40" s="21"/>
      <c r="I40" s="21"/>
      <c r="J40" s="21"/>
      <c r="K40" s="21" t="s">
        <v>38</v>
      </c>
      <c r="L40" s="38" t="s">
        <v>69</v>
      </c>
      <c r="M40" s="38"/>
      <c r="N40" s="21"/>
    </row>
    <row r="41" spans="2:14" s="12" customFormat="1" ht="15.75">
      <c r="B41" s="21"/>
      <c r="C41" s="21"/>
      <c r="D41" s="22"/>
      <c r="E41" s="21"/>
      <c r="F41" s="21"/>
      <c r="G41" s="21"/>
      <c r="H41" s="21"/>
      <c r="I41" s="21"/>
      <c r="J41" s="21"/>
      <c r="K41" s="21" t="s">
        <v>39</v>
      </c>
      <c r="L41" s="38" t="s">
        <v>40</v>
      </c>
      <c r="M41" s="38"/>
      <c r="N41" s="21"/>
    </row>
    <row r="42" spans="2:14" s="12" customFormat="1" ht="15.75">
      <c r="B42" s="21"/>
      <c r="C42" s="21"/>
      <c r="D42" s="22"/>
      <c r="E42" s="21"/>
      <c r="F42" s="21"/>
      <c r="G42" s="21"/>
      <c r="H42" s="21"/>
      <c r="I42" s="21"/>
      <c r="J42" s="21"/>
      <c r="K42" s="21"/>
      <c r="L42" s="38" t="s">
        <v>41</v>
      </c>
      <c r="M42" s="38"/>
      <c r="N42" s="21"/>
    </row>
    <row r="43" spans="2:14" s="12" customFormat="1" ht="15.75">
      <c r="B43" s="21"/>
      <c r="C43" s="21"/>
      <c r="D43" s="22"/>
      <c r="E43" s="21"/>
      <c r="F43" s="21"/>
      <c r="G43" s="21"/>
      <c r="H43" s="21"/>
      <c r="I43" s="21"/>
      <c r="J43" s="21"/>
      <c r="K43" s="21"/>
      <c r="L43" s="38" t="s">
        <v>42</v>
      </c>
      <c r="M43" s="38"/>
      <c r="N43" s="21"/>
    </row>
    <row r="44" spans="2:14" s="12" customFormat="1" ht="15.75">
      <c r="B44" s="21"/>
      <c r="C44" s="21"/>
      <c r="D44" s="22"/>
      <c r="E44" s="21"/>
      <c r="F44" s="21"/>
      <c r="G44" s="21"/>
      <c r="H44" s="21"/>
      <c r="I44" s="21"/>
      <c r="J44" s="21"/>
      <c r="K44" s="21"/>
      <c r="L44" s="38" t="s">
        <v>43</v>
      </c>
      <c r="M44" s="38"/>
      <c r="N44" s="21"/>
    </row>
    <row r="45" spans="2:14" s="12" customFormat="1" ht="15.75">
      <c r="B45" s="21"/>
      <c r="C45" s="21"/>
      <c r="D45" s="22"/>
      <c r="E45" s="21"/>
      <c r="F45" s="21"/>
      <c r="G45" s="21"/>
      <c r="H45" s="21"/>
      <c r="I45" s="21"/>
      <c r="J45" s="21"/>
      <c r="K45" s="21"/>
      <c r="L45" s="38" t="s">
        <v>44</v>
      </c>
      <c r="M45" s="38"/>
      <c r="N45" s="21"/>
    </row>
    <row r="46" spans="2:14" s="12" customFormat="1">
      <c r="B46" s="21"/>
      <c r="C46" s="21"/>
      <c r="D46" s="22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2:14" s="12" customFormat="1">
      <c r="B47" s="21"/>
      <c r="C47" s="21"/>
      <c r="D47" s="22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2:14" s="12" customFormat="1">
      <c r="B48" s="21"/>
      <c r="C48" s="21"/>
      <c r="D48" s="22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2:14" s="12" customFormat="1">
      <c r="B49" s="21"/>
      <c r="C49" s="21"/>
      <c r="D49" s="22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2:14" s="12" customFormat="1">
      <c r="B50" s="21"/>
      <c r="C50" s="21"/>
      <c r="D50" s="22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2:14" s="12" customFormat="1">
      <c r="B51" s="21"/>
      <c r="C51" s="21"/>
      <c r="D51" s="22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2:14" s="12" customFormat="1">
      <c r="B52" s="21"/>
      <c r="C52" s="21"/>
      <c r="D52" s="22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2:14" s="12" customFormat="1">
      <c r="B53" s="21"/>
      <c r="C53" s="21"/>
      <c r="D53" s="22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2:14" s="12" customFormat="1">
      <c r="B54" s="21"/>
      <c r="C54" s="21"/>
      <c r="D54" s="22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2:14" s="12" customFormat="1">
      <c r="B55" s="21"/>
      <c r="C55" s="21"/>
      <c r="D55" s="22"/>
      <c r="E55" s="21"/>
      <c r="F55" s="21"/>
      <c r="G55" s="21"/>
      <c r="H55" s="21"/>
      <c r="I55" s="21"/>
      <c r="J55" s="21"/>
      <c r="K55" s="21"/>
      <c r="L55" s="21"/>
      <c r="M55" s="21"/>
      <c r="N55" s="21"/>
    </row>
    <row r="56" spans="2:14" s="12" customFormat="1">
      <c r="B56" s="21"/>
      <c r="C56" s="21"/>
      <c r="D56" s="22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2:14" s="12" customFormat="1">
      <c r="B57" s="21"/>
      <c r="C57" s="21"/>
      <c r="D57" s="22"/>
      <c r="E57" s="21"/>
      <c r="F57" s="21"/>
      <c r="G57" s="21"/>
      <c r="H57" s="21"/>
      <c r="I57" s="21"/>
      <c r="J57" s="21"/>
      <c r="K57" s="21"/>
      <c r="L57" s="21"/>
      <c r="M57" s="21"/>
      <c r="N57" s="21"/>
    </row>
    <row r="58" spans="2:14" s="12" customFormat="1">
      <c r="B58" s="21"/>
      <c r="C58" s="21"/>
      <c r="D58" s="22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2:14" s="12" customFormat="1">
      <c r="B59" s="21"/>
      <c r="C59" s="21"/>
      <c r="D59" s="22"/>
      <c r="E59" s="21"/>
      <c r="F59" s="21"/>
      <c r="G59" s="21"/>
      <c r="H59" s="21"/>
      <c r="I59" s="21"/>
      <c r="J59" s="21"/>
      <c r="K59" s="21"/>
      <c r="L59" s="21"/>
      <c r="M59" s="21"/>
      <c r="N59" s="21"/>
    </row>
    <row r="60" spans="2:14" s="12" customFormat="1">
      <c r="B60" s="21"/>
      <c r="C60" s="21"/>
      <c r="D60" s="22"/>
      <c r="E60" s="21"/>
      <c r="F60" s="21"/>
      <c r="G60" s="21"/>
      <c r="H60" s="21"/>
      <c r="I60" s="21"/>
      <c r="J60" s="21"/>
      <c r="K60" s="21"/>
      <c r="L60" s="21"/>
      <c r="M60" s="21"/>
      <c r="N60" s="21"/>
    </row>
    <row r="61" spans="2:14" s="12" customFormat="1">
      <c r="B61" s="21"/>
      <c r="C61" s="21"/>
      <c r="D61" s="22"/>
      <c r="E61" s="21"/>
      <c r="F61" s="21"/>
      <c r="G61" s="21"/>
      <c r="H61" s="21"/>
      <c r="I61" s="21"/>
      <c r="J61" s="21"/>
      <c r="K61" s="21"/>
      <c r="L61" s="21"/>
      <c r="M61" s="21"/>
      <c r="N61" s="21"/>
    </row>
    <row r="62" spans="2:14" s="12" customFormat="1">
      <c r="B62" s="21"/>
      <c r="C62" s="21"/>
      <c r="D62" s="22"/>
      <c r="E62" s="21"/>
      <c r="F62" s="21"/>
      <c r="G62" s="21"/>
      <c r="H62" s="21"/>
      <c r="I62" s="21"/>
      <c r="J62" s="21"/>
      <c r="K62" s="21"/>
      <c r="L62" s="21"/>
      <c r="M62" s="21"/>
      <c r="N62" s="21"/>
    </row>
    <row r="63" spans="2:14" s="12" customFormat="1">
      <c r="B63" s="21"/>
      <c r="C63" s="21"/>
      <c r="D63" s="22"/>
      <c r="E63" s="21"/>
      <c r="F63" s="21"/>
      <c r="G63" s="21"/>
      <c r="H63" s="21"/>
      <c r="I63" s="21"/>
      <c r="J63" s="21"/>
      <c r="K63" s="21"/>
      <c r="L63" s="21"/>
      <c r="M63" s="21"/>
      <c r="N63" s="21"/>
    </row>
    <row r="64" spans="2:14" s="12" customFormat="1">
      <c r="B64" s="21"/>
      <c r="C64" s="21"/>
      <c r="D64" s="22"/>
      <c r="E64" s="21"/>
      <c r="F64" s="21"/>
      <c r="G64" s="21"/>
      <c r="H64" s="21"/>
      <c r="I64" s="21"/>
      <c r="J64" s="21"/>
      <c r="K64" s="21"/>
      <c r="L64" s="21"/>
      <c r="M64" s="21"/>
      <c r="N64" s="21"/>
    </row>
    <row r="65" spans="2:19" s="12" customFormat="1">
      <c r="B65" s="21"/>
      <c r="C65" s="21"/>
      <c r="D65" s="22"/>
      <c r="E65" s="21"/>
      <c r="F65" s="21"/>
      <c r="G65" s="21"/>
      <c r="H65" s="21"/>
      <c r="I65" s="21"/>
      <c r="J65" s="21"/>
      <c r="K65" s="21"/>
      <c r="L65" s="21"/>
      <c r="M65" s="21"/>
      <c r="N65" s="21"/>
    </row>
    <row r="66" spans="2:19" s="12" customFormat="1">
      <c r="B66" s="21"/>
      <c r="C66" s="21"/>
      <c r="D66" s="22"/>
      <c r="E66" s="21"/>
      <c r="F66" s="21"/>
      <c r="G66" s="21"/>
      <c r="H66" s="21"/>
      <c r="I66" s="21"/>
      <c r="J66" s="21"/>
      <c r="K66" s="21"/>
      <c r="L66" s="21"/>
      <c r="M66" s="21"/>
      <c r="N66" s="21"/>
    </row>
    <row r="67" spans="2:19" s="12" customFormat="1">
      <c r="B67" s="21"/>
      <c r="C67" s="21"/>
      <c r="D67" s="22"/>
      <c r="E67" s="21"/>
      <c r="F67" s="21"/>
      <c r="G67" s="21"/>
      <c r="H67" s="21"/>
      <c r="I67" s="21"/>
      <c r="J67" s="21"/>
      <c r="K67" s="21"/>
      <c r="L67" s="21"/>
      <c r="M67" s="21"/>
      <c r="N67" s="21"/>
    </row>
    <row r="68" spans="2:19" s="12" customFormat="1">
      <c r="B68" s="21"/>
      <c r="C68" s="21"/>
      <c r="D68" s="22"/>
      <c r="E68" s="21"/>
      <c r="F68" s="21"/>
      <c r="G68" s="21"/>
      <c r="H68" s="21"/>
      <c r="I68" s="21"/>
      <c r="J68" s="21"/>
      <c r="K68" s="21"/>
      <c r="L68" s="21"/>
      <c r="M68" s="21"/>
      <c r="N68" s="21"/>
    </row>
    <row r="69" spans="2:19" s="12" customFormat="1">
      <c r="B69" s="21"/>
      <c r="C69" s="21"/>
      <c r="D69" s="22"/>
      <c r="E69" s="21"/>
      <c r="F69" s="21"/>
      <c r="G69" s="21"/>
      <c r="H69" s="21"/>
      <c r="I69" s="21"/>
      <c r="J69" s="21"/>
      <c r="K69" s="21"/>
      <c r="L69" s="21"/>
      <c r="M69" s="21"/>
      <c r="N69" s="21"/>
    </row>
    <row r="70" spans="2:19" s="12" customFormat="1" ht="22.5">
      <c r="B70" s="45" t="s">
        <v>21</v>
      </c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</row>
    <row r="71" spans="2:19" s="12" customFormat="1">
      <c r="B71" s="21"/>
      <c r="C71" s="21"/>
      <c r="D71" s="22"/>
      <c r="E71" s="21"/>
      <c r="F71" s="21"/>
      <c r="G71" s="21"/>
      <c r="H71" s="21"/>
      <c r="I71" s="21"/>
      <c r="J71" s="21"/>
      <c r="K71" s="21"/>
      <c r="L71" s="21"/>
      <c r="M71" s="21"/>
      <c r="N71" s="21"/>
    </row>
    <row r="72" spans="2:19" s="12" customFormat="1">
      <c r="B72" s="43" t="s">
        <v>45</v>
      </c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</row>
    <row r="73" spans="2:19" s="12" customFormat="1">
      <c r="B73" s="43" t="s">
        <v>46</v>
      </c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</row>
    <row r="74" spans="2:19" s="12" customFormat="1">
      <c r="B74" s="43" t="str">
        <f>+B12</f>
        <v>LANDING PRICES TO CSBC FOR 2019-20</v>
      </c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</row>
    <row r="75" spans="2:19" s="12" customFormat="1" ht="15.75" thickBot="1">
      <c r="B75" s="21"/>
      <c r="C75" s="21"/>
      <c r="D75" s="22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6" spans="2:19" s="9" customFormat="1" ht="116.25" thickBot="1">
      <c r="B76" s="39" t="s">
        <v>87</v>
      </c>
      <c r="C76" s="40" t="s">
        <v>88</v>
      </c>
      <c r="D76" s="40" t="s">
        <v>24</v>
      </c>
      <c r="E76" s="40" t="s">
        <v>89</v>
      </c>
      <c r="F76" s="40" t="s">
        <v>90</v>
      </c>
      <c r="G76" s="40" t="s">
        <v>57</v>
      </c>
      <c r="H76" s="40" t="s">
        <v>91</v>
      </c>
      <c r="I76" s="40" t="s">
        <v>92</v>
      </c>
      <c r="J76" s="40" t="s">
        <v>93</v>
      </c>
      <c r="K76" s="40" t="s">
        <v>94</v>
      </c>
      <c r="L76" s="40" t="s">
        <v>95</v>
      </c>
      <c r="M76" s="40" t="s">
        <v>86</v>
      </c>
      <c r="N76" s="40" t="s">
        <v>96</v>
      </c>
    </row>
    <row r="77" spans="2:19">
      <c r="B77" s="23"/>
      <c r="C77" s="24"/>
      <c r="D77" s="25"/>
      <c r="E77" s="24"/>
      <c r="F77" s="24"/>
      <c r="G77" s="24"/>
      <c r="H77" s="24"/>
      <c r="I77" s="24"/>
      <c r="J77" s="24"/>
      <c r="K77" s="24"/>
      <c r="L77" s="24"/>
      <c r="M77" s="26"/>
      <c r="N77" s="27"/>
    </row>
    <row r="78" spans="2:19" ht="25.5">
      <c r="B78" s="5" t="s">
        <v>25</v>
      </c>
      <c r="C78" s="4" t="s">
        <v>58</v>
      </c>
      <c r="D78" s="20" t="s">
        <v>24</v>
      </c>
      <c r="E78" s="1">
        <v>750</v>
      </c>
      <c r="F78" s="1">
        <v>12</v>
      </c>
      <c r="G78" s="1">
        <v>6.75</v>
      </c>
      <c r="H78" s="1" t="s">
        <v>26</v>
      </c>
      <c r="I78" s="1" t="s">
        <v>59</v>
      </c>
      <c r="J78" s="1" t="s">
        <v>27</v>
      </c>
      <c r="K78" s="2">
        <v>7265.6980000000003</v>
      </c>
      <c r="L78" s="2">
        <v>7634.5730000000003</v>
      </c>
      <c r="M78" s="2">
        <v>3436</v>
      </c>
      <c r="N78" s="2">
        <v>11292</v>
      </c>
      <c r="S78" s="32"/>
    </row>
    <row r="79" spans="2:19" ht="25.5">
      <c r="B79" s="5" t="s">
        <v>25</v>
      </c>
      <c r="C79" s="4" t="s">
        <v>58</v>
      </c>
      <c r="D79" s="20" t="s">
        <v>24</v>
      </c>
      <c r="E79" s="1">
        <v>375</v>
      </c>
      <c r="F79" s="1">
        <v>24</v>
      </c>
      <c r="G79" s="1">
        <v>6.75</v>
      </c>
      <c r="H79" s="1" t="s">
        <v>26</v>
      </c>
      <c r="I79" s="1" t="s">
        <v>59</v>
      </c>
      <c r="J79" s="1" t="s">
        <v>27</v>
      </c>
      <c r="K79" s="2">
        <v>7405.1284139999998</v>
      </c>
      <c r="L79" s="2">
        <v>7774.0034139999998</v>
      </c>
      <c r="M79" s="2">
        <v>3499</v>
      </c>
      <c r="N79" s="2">
        <v>11498</v>
      </c>
      <c r="S79" s="32"/>
    </row>
    <row r="80" spans="2:19" ht="25.5">
      <c r="B80" s="5" t="s">
        <v>25</v>
      </c>
      <c r="C80" s="4" t="s">
        <v>58</v>
      </c>
      <c r="D80" s="20" t="s">
        <v>24</v>
      </c>
      <c r="E80" s="1">
        <v>180</v>
      </c>
      <c r="F80" s="1">
        <v>48</v>
      </c>
      <c r="G80" s="1">
        <v>6.48</v>
      </c>
      <c r="H80" s="1" t="s">
        <v>26</v>
      </c>
      <c r="I80" s="1" t="s">
        <v>59</v>
      </c>
      <c r="J80" s="1" t="s">
        <v>27</v>
      </c>
      <c r="K80" s="2">
        <v>7468.3035</v>
      </c>
      <c r="L80" s="2">
        <v>7825.7034999999996</v>
      </c>
      <c r="M80" s="2">
        <v>3522</v>
      </c>
      <c r="N80" s="2">
        <v>11575</v>
      </c>
      <c r="S80" s="32"/>
    </row>
    <row r="81" spans="2:19" ht="25.5">
      <c r="B81" s="5" t="s">
        <v>25</v>
      </c>
      <c r="C81" s="4" t="s">
        <v>5</v>
      </c>
      <c r="D81" s="20" t="s">
        <v>24</v>
      </c>
      <c r="E81" s="1">
        <v>750</v>
      </c>
      <c r="F81" s="1">
        <v>12</v>
      </c>
      <c r="G81" s="1">
        <v>6.75</v>
      </c>
      <c r="H81" s="1" t="s">
        <v>26</v>
      </c>
      <c r="I81" s="1" t="s">
        <v>51</v>
      </c>
      <c r="J81" s="1" t="s">
        <v>27</v>
      </c>
      <c r="K81" s="2">
        <v>5271.1449999999995</v>
      </c>
      <c r="L81" s="2">
        <v>5640.0199999999995</v>
      </c>
      <c r="M81" s="2">
        <v>2539</v>
      </c>
      <c r="N81" s="2">
        <v>8343</v>
      </c>
      <c r="S81" s="32"/>
    </row>
    <row r="82" spans="2:19" ht="25.5">
      <c r="B82" s="5" t="s">
        <v>25</v>
      </c>
      <c r="C82" s="4" t="s">
        <v>6</v>
      </c>
      <c r="D82" s="20" t="s">
        <v>24</v>
      </c>
      <c r="E82" s="1">
        <v>750</v>
      </c>
      <c r="F82" s="1">
        <v>12</v>
      </c>
      <c r="G82" s="1">
        <v>6.75</v>
      </c>
      <c r="H82" s="1" t="s">
        <v>26</v>
      </c>
      <c r="I82" s="1" t="s">
        <v>55</v>
      </c>
      <c r="J82" s="1" t="s">
        <v>27</v>
      </c>
      <c r="K82" s="2">
        <v>10120.044000000002</v>
      </c>
      <c r="L82" s="2">
        <v>10488.919000000002</v>
      </c>
      <c r="M82" s="2">
        <v>4721</v>
      </c>
      <c r="N82" s="2">
        <v>15514</v>
      </c>
      <c r="S82" s="32"/>
    </row>
    <row r="83" spans="2:19" ht="25.5">
      <c r="B83" s="5" t="s">
        <v>25</v>
      </c>
      <c r="C83" s="4" t="s">
        <v>60</v>
      </c>
      <c r="D83" s="20" t="s">
        <v>24</v>
      </c>
      <c r="E83" s="1">
        <v>750</v>
      </c>
      <c r="F83" s="1">
        <v>12</v>
      </c>
      <c r="G83" s="1">
        <v>6.75</v>
      </c>
      <c r="H83" s="1" t="s">
        <v>26</v>
      </c>
      <c r="I83" s="1" t="s">
        <v>56</v>
      </c>
      <c r="J83" s="1" t="s">
        <v>27</v>
      </c>
      <c r="K83" s="2">
        <v>6631.7350000000006</v>
      </c>
      <c r="L83" s="2">
        <v>7000.6100000000006</v>
      </c>
      <c r="M83" s="2">
        <v>3151</v>
      </c>
      <c r="N83" s="2">
        <v>10355</v>
      </c>
      <c r="S83" s="32"/>
    </row>
    <row r="84" spans="2:19" ht="25.5">
      <c r="B84" s="5" t="s">
        <v>25</v>
      </c>
      <c r="C84" s="4" t="s">
        <v>60</v>
      </c>
      <c r="D84" s="20" t="s">
        <v>24</v>
      </c>
      <c r="E84" s="1">
        <v>375</v>
      </c>
      <c r="F84" s="1">
        <v>24</v>
      </c>
      <c r="G84" s="1">
        <v>6.75</v>
      </c>
      <c r="H84" s="1" t="s">
        <v>26</v>
      </c>
      <c r="I84" s="1" t="s">
        <v>56</v>
      </c>
      <c r="J84" s="1" t="s">
        <v>27</v>
      </c>
      <c r="K84" s="2">
        <v>6765</v>
      </c>
      <c r="L84" s="2">
        <v>7133.875</v>
      </c>
      <c r="M84" s="2">
        <v>3211</v>
      </c>
      <c r="N84" s="2">
        <v>10552</v>
      </c>
      <c r="S84" s="32"/>
    </row>
    <row r="85" spans="2:19" ht="25.5">
      <c r="B85" s="5" t="s">
        <v>25</v>
      </c>
      <c r="C85" s="4" t="s">
        <v>60</v>
      </c>
      <c r="D85" s="20" t="s">
        <v>24</v>
      </c>
      <c r="E85" s="1">
        <v>180</v>
      </c>
      <c r="F85" s="1">
        <v>48</v>
      </c>
      <c r="G85" s="1">
        <v>6.48</v>
      </c>
      <c r="H85" s="1" t="s">
        <v>26</v>
      </c>
      <c r="I85" s="1" t="s">
        <v>56</v>
      </c>
      <c r="J85" s="1" t="s">
        <v>27</v>
      </c>
      <c r="K85" s="2">
        <v>6765</v>
      </c>
      <c r="L85" s="2">
        <v>7122.4</v>
      </c>
      <c r="M85" s="2">
        <v>3206</v>
      </c>
      <c r="N85" s="2">
        <v>10535</v>
      </c>
      <c r="S85" s="32"/>
    </row>
    <row r="86" spans="2:19">
      <c r="B86" s="7"/>
      <c r="C86" s="7"/>
      <c r="D86" s="8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spans="2:19">
      <c r="B87" s="7"/>
      <c r="C87" s="7"/>
      <c r="D87" s="8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spans="2:19">
      <c r="B88" s="7"/>
      <c r="C88" s="7"/>
      <c r="D88" s="8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spans="2:19">
      <c r="B89" s="7"/>
      <c r="C89" s="7"/>
      <c r="D89" s="8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spans="2:19">
      <c r="B90" s="21" t="s">
        <v>33</v>
      </c>
      <c r="C90" s="21" t="s">
        <v>34</v>
      </c>
      <c r="D90" s="22"/>
      <c r="E90" s="21"/>
      <c r="F90" s="21"/>
      <c r="G90" s="21"/>
      <c r="H90" s="21"/>
      <c r="I90" s="21"/>
      <c r="J90" s="21"/>
      <c r="K90" s="21" t="s">
        <v>35</v>
      </c>
      <c r="L90" s="21"/>
      <c r="M90" s="21"/>
      <c r="N90" s="7"/>
    </row>
    <row r="91" spans="2:19">
      <c r="B91" s="21"/>
      <c r="C91" s="21"/>
      <c r="D91" s="22"/>
      <c r="E91" s="21"/>
      <c r="F91" s="21"/>
      <c r="G91" s="21"/>
      <c r="H91" s="21"/>
      <c r="I91" s="21"/>
      <c r="J91" s="21"/>
      <c r="K91" s="21"/>
      <c r="L91" s="21"/>
      <c r="M91" s="21"/>
      <c r="N91" s="7"/>
    </row>
    <row r="92" spans="2:19" ht="15.75">
      <c r="B92" s="21" t="s">
        <v>0</v>
      </c>
      <c r="C92" s="21" t="s">
        <v>97</v>
      </c>
      <c r="D92" s="22"/>
      <c r="E92" s="21" t="s">
        <v>36</v>
      </c>
      <c r="F92" s="21"/>
      <c r="G92" s="21"/>
      <c r="H92" s="21"/>
      <c r="I92" s="21"/>
      <c r="J92" s="21"/>
      <c r="K92" s="21" t="s">
        <v>37</v>
      </c>
      <c r="L92" s="38" t="s">
        <v>68</v>
      </c>
      <c r="M92" s="38"/>
      <c r="N92" s="7"/>
    </row>
    <row r="93" spans="2:19" ht="15.75">
      <c r="B93" s="21"/>
      <c r="C93" s="21"/>
      <c r="D93" s="22"/>
      <c r="E93" s="21"/>
      <c r="F93" s="21"/>
      <c r="G93" s="21"/>
      <c r="H93" s="21"/>
      <c r="I93" s="21"/>
      <c r="J93" s="21"/>
      <c r="K93" s="21" t="s">
        <v>38</v>
      </c>
      <c r="L93" s="38" t="s">
        <v>69</v>
      </c>
      <c r="M93" s="38"/>
      <c r="N93" s="7"/>
    </row>
    <row r="94" spans="2:19" ht="15.75">
      <c r="B94" s="21"/>
      <c r="C94" s="21"/>
      <c r="D94" s="22"/>
      <c r="E94" s="21"/>
      <c r="F94" s="21"/>
      <c r="G94" s="21"/>
      <c r="H94" s="21"/>
      <c r="I94" s="21"/>
      <c r="J94" s="21"/>
      <c r="K94" s="21" t="s">
        <v>39</v>
      </c>
      <c r="L94" s="38" t="s">
        <v>40</v>
      </c>
      <c r="M94" s="38"/>
      <c r="N94" s="7"/>
    </row>
    <row r="95" spans="2:19" ht="15.75">
      <c r="B95" s="21"/>
      <c r="C95" s="21"/>
      <c r="D95" s="22"/>
      <c r="E95" s="21"/>
      <c r="F95" s="21"/>
      <c r="G95" s="21"/>
      <c r="H95" s="21"/>
      <c r="I95" s="21"/>
      <c r="J95" s="21"/>
      <c r="K95" s="21"/>
      <c r="L95" s="38" t="s">
        <v>41</v>
      </c>
      <c r="M95" s="38"/>
      <c r="N95" s="7"/>
    </row>
    <row r="96" spans="2:19" ht="15.75">
      <c r="B96" s="21"/>
      <c r="C96" s="21"/>
      <c r="D96" s="22"/>
      <c r="E96" s="21"/>
      <c r="F96" s="21"/>
      <c r="G96" s="21"/>
      <c r="H96" s="21"/>
      <c r="I96" s="21"/>
      <c r="J96" s="21"/>
      <c r="K96" s="21"/>
      <c r="L96" s="38" t="s">
        <v>42</v>
      </c>
      <c r="M96" s="38"/>
      <c r="N96" s="7"/>
    </row>
    <row r="97" spans="2:14" ht="15.75">
      <c r="B97" s="21"/>
      <c r="C97" s="21"/>
      <c r="D97" s="22"/>
      <c r="E97" s="21"/>
      <c r="F97" s="21"/>
      <c r="G97" s="21"/>
      <c r="H97" s="21"/>
      <c r="I97" s="21"/>
      <c r="J97" s="21"/>
      <c r="K97" s="21"/>
      <c r="L97" s="38" t="s">
        <v>43</v>
      </c>
      <c r="M97" s="38"/>
      <c r="N97" s="7"/>
    </row>
    <row r="98" spans="2:14" ht="15.75">
      <c r="B98" s="21"/>
      <c r="C98" s="21"/>
      <c r="D98" s="22"/>
      <c r="E98" s="21"/>
      <c r="F98" s="21"/>
      <c r="G98" s="21"/>
      <c r="H98" s="21"/>
      <c r="I98" s="21"/>
      <c r="J98" s="21"/>
      <c r="K98" s="21"/>
      <c r="L98" s="38" t="s">
        <v>44</v>
      </c>
      <c r="M98" s="38"/>
      <c r="N98" s="7"/>
    </row>
    <row r="99" spans="2:14">
      <c r="B99" s="7"/>
      <c r="C99" s="7"/>
      <c r="D99" s="8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spans="2:14">
      <c r="B100" s="7"/>
      <c r="C100" s="7"/>
      <c r="D100" s="8"/>
      <c r="E100" s="7"/>
      <c r="F100" s="7"/>
      <c r="G100" s="7"/>
      <c r="H100" s="7"/>
      <c r="I100" s="7"/>
      <c r="J100" s="7"/>
      <c r="K100" s="7"/>
      <c r="L100" s="7"/>
      <c r="M100" s="7"/>
      <c r="N100" s="7"/>
    </row>
    <row r="101" spans="2:14">
      <c r="B101" s="7"/>
      <c r="C101" s="7"/>
      <c r="D101" s="8"/>
      <c r="E101" s="7"/>
      <c r="F101" s="7"/>
      <c r="G101" s="7"/>
      <c r="H101" s="7"/>
      <c r="I101" s="7"/>
      <c r="J101" s="7"/>
      <c r="K101" s="7"/>
      <c r="L101" s="7"/>
      <c r="M101" s="7"/>
      <c r="N101" s="7"/>
    </row>
    <row r="102" spans="2:14">
      <c r="B102" s="7"/>
      <c r="C102" s="7"/>
      <c r="D102" s="8"/>
      <c r="E102" s="7"/>
      <c r="F102" s="7"/>
      <c r="G102" s="7"/>
      <c r="H102" s="7"/>
      <c r="I102" s="7"/>
      <c r="J102" s="7"/>
      <c r="K102" s="7"/>
      <c r="L102" s="7"/>
      <c r="M102" s="7"/>
      <c r="N102" s="7"/>
    </row>
    <row r="103" spans="2:14">
      <c r="B103" s="7"/>
      <c r="C103" s="7"/>
      <c r="D103" s="8"/>
      <c r="E103" s="7"/>
      <c r="F103" s="7"/>
      <c r="G103" s="7"/>
      <c r="H103" s="7"/>
      <c r="I103" s="7"/>
      <c r="J103" s="7"/>
      <c r="K103" s="7"/>
      <c r="L103" s="7"/>
      <c r="M103" s="7"/>
      <c r="N103" s="7"/>
    </row>
    <row r="104" spans="2:14">
      <c r="B104" s="7"/>
      <c r="C104" s="7"/>
      <c r="D104" s="8"/>
      <c r="E104" s="7"/>
      <c r="F104" s="7"/>
      <c r="G104" s="7"/>
      <c r="H104" s="7"/>
      <c r="I104" s="7"/>
      <c r="J104" s="7"/>
      <c r="K104" s="7"/>
      <c r="L104" s="7"/>
      <c r="M104" s="7"/>
      <c r="N104" s="7"/>
    </row>
    <row r="105" spans="2:14">
      <c r="B105" s="7"/>
      <c r="C105" s="7"/>
      <c r="D105" s="8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spans="2:14">
      <c r="B106" s="7"/>
      <c r="C106" s="7"/>
      <c r="D106" s="8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spans="2:14">
      <c r="B107" s="7"/>
      <c r="C107" s="7"/>
      <c r="D107" s="8"/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spans="2:14">
      <c r="B108" s="7"/>
      <c r="C108" s="7"/>
      <c r="D108" s="8"/>
      <c r="E108" s="7"/>
      <c r="F108" s="7"/>
      <c r="G108" s="7"/>
      <c r="H108" s="7"/>
      <c r="I108" s="7"/>
      <c r="J108" s="7"/>
      <c r="K108" s="7"/>
      <c r="L108" s="7"/>
      <c r="M108" s="7"/>
      <c r="N108" s="7"/>
    </row>
    <row r="109" spans="2:14">
      <c r="B109" s="7"/>
      <c r="C109" s="7"/>
      <c r="D109" s="8"/>
      <c r="E109" s="7"/>
      <c r="F109" s="7"/>
      <c r="G109" s="7"/>
      <c r="H109" s="7"/>
      <c r="I109" s="7"/>
      <c r="J109" s="7"/>
      <c r="K109" s="7"/>
      <c r="L109" s="7"/>
      <c r="M109" s="7"/>
      <c r="N109" s="7"/>
    </row>
    <row r="110" spans="2:14">
      <c r="B110" s="7"/>
      <c r="C110" s="7"/>
      <c r="D110" s="8"/>
      <c r="E110" s="7"/>
      <c r="F110" s="7"/>
      <c r="G110" s="7"/>
      <c r="H110" s="7"/>
      <c r="I110" s="7"/>
      <c r="J110" s="7"/>
      <c r="K110" s="7"/>
      <c r="L110" s="7"/>
      <c r="M110" s="7"/>
      <c r="N110" s="7"/>
    </row>
    <row r="111" spans="2:14">
      <c r="B111" s="7"/>
      <c r="C111" s="7"/>
      <c r="D111" s="8"/>
      <c r="E111" s="7"/>
      <c r="F111" s="7"/>
      <c r="G111" s="7"/>
      <c r="H111" s="7"/>
      <c r="I111" s="7"/>
      <c r="J111" s="7"/>
      <c r="K111" s="7"/>
      <c r="L111" s="7"/>
      <c r="M111" s="7"/>
      <c r="N111" s="7"/>
    </row>
    <row r="112" spans="2:14">
      <c r="B112" s="7"/>
      <c r="C112" s="7"/>
      <c r="D112" s="8"/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spans="2:14">
      <c r="B113" s="7"/>
      <c r="C113" s="7"/>
      <c r="D113" s="8"/>
      <c r="E113" s="7"/>
      <c r="F113" s="7"/>
      <c r="G113" s="7"/>
      <c r="H113" s="7"/>
      <c r="I113" s="7"/>
      <c r="J113" s="7"/>
      <c r="K113" s="7"/>
      <c r="L113" s="7"/>
      <c r="M113" s="7"/>
      <c r="N113" s="7"/>
    </row>
    <row r="114" spans="2:14">
      <c r="B114" s="7"/>
      <c r="C114" s="7"/>
      <c r="D114" s="8"/>
      <c r="E114" s="7"/>
      <c r="F114" s="7"/>
      <c r="G114" s="7"/>
      <c r="H114" s="7"/>
      <c r="I114" s="7"/>
      <c r="J114" s="7"/>
      <c r="K114" s="7"/>
      <c r="L114" s="7"/>
      <c r="M114" s="7"/>
      <c r="N114" s="7"/>
    </row>
    <row r="115" spans="2:14">
      <c r="B115" s="7"/>
      <c r="C115" s="7"/>
      <c r="D115" s="8"/>
      <c r="E115" s="7"/>
      <c r="F115" s="7"/>
      <c r="G115" s="7"/>
      <c r="H115" s="7"/>
      <c r="I115" s="7"/>
      <c r="J115" s="7"/>
      <c r="K115" s="7"/>
      <c r="L115" s="7"/>
      <c r="M115" s="7"/>
      <c r="N115" s="7"/>
    </row>
    <row r="116" spans="2:14">
      <c r="B116" s="7"/>
      <c r="C116" s="7"/>
      <c r="D116" s="8"/>
      <c r="E116" s="7"/>
      <c r="F116" s="7"/>
      <c r="G116" s="7"/>
      <c r="H116" s="7"/>
      <c r="I116" s="7"/>
      <c r="J116" s="7"/>
      <c r="K116" s="7"/>
      <c r="L116" s="7"/>
      <c r="M116" s="7"/>
      <c r="N116" s="7"/>
    </row>
    <row r="117" spans="2:14">
      <c r="B117" s="7"/>
      <c r="C117" s="7"/>
      <c r="D117" s="8"/>
      <c r="E117" s="7"/>
      <c r="F117" s="7"/>
      <c r="G117" s="7"/>
      <c r="H117" s="7"/>
      <c r="I117" s="7"/>
      <c r="J117" s="7"/>
      <c r="K117" s="7"/>
      <c r="L117" s="7"/>
      <c r="M117" s="7"/>
      <c r="N117" s="7"/>
    </row>
    <row r="118" spans="2:14">
      <c r="B118" s="7"/>
      <c r="C118" s="7"/>
      <c r="D118" s="8"/>
      <c r="E118" s="7"/>
      <c r="F118" s="7"/>
      <c r="G118" s="7"/>
      <c r="H118" s="7"/>
      <c r="I118" s="7"/>
      <c r="J118" s="7"/>
      <c r="K118" s="7"/>
      <c r="L118" s="7"/>
      <c r="M118" s="7"/>
      <c r="N118" s="7"/>
    </row>
    <row r="119" spans="2:14">
      <c r="B119" s="7"/>
      <c r="C119" s="7"/>
      <c r="D119" s="8"/>
      <c r="E119" s="7"/>
      <c r="F119" s="7"/>
      <c r="G119" s="7"/>
      <c r="H119" s="7"/>
      <c r="I119" s="7"/>
      <c r="J119" s="7"/>
      <c r="K119" s="7"/>
      <c r="L119" s="7"/>
      <c r="M119" s="7"/>
      <c r="N119" s="7"/>
    </row>
    <row r="120" spans="2:14">
      <c r="B120" s="7"/>
      <c r="C120" s="7"/>
      <c r="D120" s="8"/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spans="2:14">
      <c r="B121" s="7"/>
      <c r="C121" s="7"/>
      <c r="D121" s="8"/>
      <c r="E121" s="7"/>
      <c r="F121" s="7"/>
      <c r="G121" s="7"/>
      <c r="H121" s="7"/>
      <c r="I121" s="7"/>
      <c r="J121" s="7"/>
      <c r="K121" s="7"/>
      <c r="L121" s="7"/>
      <c r="M121" s="7"/>
      <c r="N121" s="7"/>
    </row>
    <row r="122" spans="2:14">
      <c r="B122" s="7"/>
      <c r="C122" s="7"/>
      <c r="D122" s="8"/>
      <c r="E122" s="7"/>
      <c r="F122" s="7"/>
      <c r="G122" s="7"/>
      <c r="H122" s="7"/>
      <c r="I122" s="7"/>
      <c r="J122" s="7"/>
      <c r="K122" s="7"/>
      <c r="L122" s="7"/>
      <c r="M122" s="7"/>
      <c r="N122" s="7"/>
    </row>
    <row r="123" spans="2:14">
      <c r="B123" s="7"/>
      <c r="C123" s="7"/>
      <c r="D123" s="8"/>
      <c r="E123" s="7"/>
      <c r="F123" s="7"/>
      <c r="G123" s="7"/>
      <c r="H123" s="7"/>
      <c r="I123" s="7"/>
      <c r="J123" s="7"/>
      <c r="K123" s="7"/>
      <c r="L123" s="7"/>
      <c r="M123" s="7"/>
      <c r="N123" s="7"/>
    </row>
    <row r="124" spans="2:14">
      <c r="B124" s="7"/>
      <c r="C124" s="7"/>
      <c r="D124" s="8"/>
      <c r="E124" s="7"/>
      <c r="F124" s="7"/>
      <c r="G124" s="7"/>
      <c r="H124" s="7"/>
      <c r="I124" s="7"/>
      <c r="J124" s="7"/>
      <c r="K124" s="7"/>
      <c r="L124" s="7"/>
      <c r="M124" s="7"/>
      <c r="N124" s="7"/>
    </row>
    <row r="125" spans="2:14">
      <c r="B125" s="7"/>
      <c r="C125" s="7"/>
      <c r="D125" s="8"/>
      <c r="E125" s="7"/>
      <c r="F125" s="7"/>
      <c r="G125" s="7"/>
      <c r="H125" s="7"/>
      <c r="I125" s="7"/>
      <c r="J125" s="7"/>
      <c r="K125" s="7"/>
      <c r="L125" s="7"/>
      <c r="M125" s="7"/>
      <c r="N125" s="7"/>
    </row>
    <row r="126" spans="2:14">
      <c r="B126" s="7"/>
      <c r="C126" s="7"/>
      <c r="D126" s="8"/>
      <c r="E126" s="7"/>
      <c r="F126" s="7"/>
      <c r="G126" s="7"/>
      <c r="H126" s="7"/>
      <c r="I126" s="7"/>
      <c r="J126" s="7"/>
      <c r="K126" s="7"/>
      <c r="L126" s="7"/>
      <c r="M126" s="7"/>
      <c r="N126" s="7"/>
    </row>
    <row r="127" spans="2:14">
      <c r="B127" s="7"/>
      <c r="C127" s="7"/>
      <c r="D127" s="8"/>
      <c r="E127" s="7"/>
      <c r="F127" s="7"/>
      <c r="G127" s="7"/>
      <c r="H127" s="7"/>
      <c r="I127" s="7"/>
      <c r="J127" s="7"/>
      <c r="K127" s="7"/>
      <c r="L127" s="7"/>
      <c r="M127" s="7"/>
      <c r="N127" s="7"/>
    </row>
    <row r="128" spans="2:14">
      <c r="B128" s="7"/>
      <c r="C128" s="7"/>
      <c r="D128" s="8"/>
      <c r="E128" s="7"/>
      <c r="F128" s="7"/>
      <c r="G128" s="7"/>
      <c r="H128" s="7"/>
      <c r="I128" s="7"/>
      <c r="J128" s="7"/>
      <c r="K128" s="7"/>
      <c r="L128" s="7"/>
      <c r="M128" s="7"/>
      <c r="N128" s="7"/>
    </row>
    <row r="129" spans="2:14">
      <c r="B129" s="7"/>
      <c r="C129" s="7"/>
      <c r="D129" s="8"/>
      <c r="E129" s="7"/>
      <c r="F129" s="7"/>
      <c r="G129" s="7"/>
      <c r="H129" s="7"/>
      <c r="I129" s="7"/>
      <c r="J129" s="7"/>
      <c r="K129" s="7"/>
      <c r="L129" s="7"/>
      <c r="M129" s="7"/>
      <c r="N129" s="7"/>
    </row>
    <row r="130" spans="2:14">
      <c r="B130" s="7"/>
      <c r="C130" s="7"/>
      <c r="D130" s="8"/>
      <c r="E130" s="7"/>
      <c r="F130" s="7"/>
      <c r="G130" s="7"/>
      <c r="H130" s="7"/>
      <c r="I130" s="7"/>
      <c r="J130" s="7"/>
      <c r="K130" s="7"/>
      <c r="L130" s="7"/>
      <c r="M130" s="7"/>
      <c r="N130" s="7"/>
    </row>
    <row r="131" spans="2:14">
      <c r="B131" s="7"/>
      <c r="C131" s="7"/>
      <c r="D131" s="8"/>
      <c r="E131" s="7"/>
      <c r="F131" s="7"/>
      <c r="G131" s="7"/>
      <c r="H131" s="7"/>
      <c r="I131" s="7"/>
      <c r="J131" s="7"/>
      <c r="K131" s="7"/>
      <c r="L131" s="7"/>
      <c r="M131" s="7"/>
      <c r="N131" s="7"/>
    </row>
    <row r="132" spans="2:14">
      <c r="B132" s="7"/>
      <c r="C132" s="7"/>
      <c r="D132" s="8"/>
      <c r="E132" s="7"/>
      <c r="F132" s="7"/>
      <c r="G132" s="7"/>
      <c r="H132" s="7"/>
      <c r="I132" s="7"/>
      <c r="J132" s="7"/>
      <c r="K132" s="7"/>
      <c r="L132" s="7"/>
      <c r="M132" s="7"/>
      <c r="N132" s="7"/>
    </row>
    <row r="133" spans="2:14">
      <c r="B133" s="7"/>
      <c r="C133" s="7"/>
      <c r="D133" s="8"/>
      <c r="E133" s="7"/>
      <c r="F133" s="7"/>
      <c r="G133" s="7"/>
      <c r="H133" s="7"/>
      <c r="I133" s="7"/>
      <c r="J133" s="7"/>
      <c r="K133" s="7"/>
      <c r="L133" s="7"/>
      <c r="M133" s="7"/>
      <c r="N133" s="7"/>
    </row>
    <row r="134" spans="2:14">
      <c r="B134" s="7"/>
      <c r="C134" s="7"/>
      <c r="D134" s="8"/>
      <c r="E134" s="7"/>
      <c r="F134" s="7"/>
      <c r="G134" s="7"/>
      <c r="H134" s="7"/>
      <c r="I134" s="7"/>
      <c r="J134" s="7"/>
      <c r="K134" s="7"/>
      <c r="L134" s="7"/>
      <c r="M134" s="7"/>
      <c r="N134" s="7"/>
    </row>
    <row r="135" spans="2:14">
      <c r="B135" s="7"/>
      <c r="C135" s="7"/>
      <c r="D135" s="8"/>
      <c r="E135" s="7"/>
      <c r="F135" s="7"/>
      <c r="G135" s="7"/>
      <c r="H135" s="7"/>
      <c r="I135" s="7"/>
      <c r="J135" s="7"/>
      <c r="K135" s="7"/>
      <c r="L135" s="7"/>
      <c r="M135" s="7"/>
      <c r="N135" s="7"/>
    </row>
    <row r="136" spans="2:14">
      <c r="B136" s="7"/>
      <c r="C136" s="7"/>
      <c r="D136" s="8"/>
      <c r="E136" s="7"/>
      <c r="F136" s="7"/>
      <c r="G136" s="7"/>
      <c r="H136" s="7"/>
      <c r="I136" s="7"/>
      <c r="J136" s="7"/>
      <c r="K136" s="7"/>
      <c r="L136" s="7"/>
      <c r="M136" s="7"/>
      <c r="N136" s="7"/>
    </row>
    <row r="137" spans="2:14">
      <c r="B137" s="7"/>
      <c r="C137" s="7"/>
      <c r="D137" s="8"/>
      <c r="E137" s="7"/>
      <c r="F137" s="7"/>
      <c r="G137" s="7"/>
      <c r="H137" s="7"/>
      <c r="I137" s="7"/>
      <c r="J137" s="7"/>
      <c r="K137" s="7"/>
      <c r="L137" s="7"/>
      <c r="M137" s="7"/>
      <c r="N137" s="7"/>
    </row>
    <row r="138" spans="2:14">
      <c r="B138" s="7"/>
      <c r="C138" s="7"/>
      <c r="D138" s="8"/>
      <c r="E138" s="7"/>
      <c r="F138" s="7"/>
      <c r="G138" s="7"/>
      <c r="H138" s="7"/>
      <c r="I138" s="7"/>
      <c r="J138" s="7"/>
      <c r="K138" s="7"/>
      <c r="L138" s="7"/>
      <c r="M138" s="7"/>
      <c r="N138" s="7"/>
    </row>
    <row r="139" spans="2:14">
      <c r="B139" s="7"/>
      <c r="C139" s="7"/>
      <c r="D139" s="8"/>
      <c r="E139" s="7"/>
      <c r="F139" s="7"/>
      <c r="G139" s="7"/>
      <c r="H139" s="7"/>
      <c r="I139" s="7"/>
      <c r="J139" s="7"/>
      <c r="K139" s="7"/>
      <c r="L139" s="7"/>
      <c r="M139" s="7"/>
      <c r="N139" s="7"/>
    </row>
    <row r="140" spans="2:14">
      <c r="B140" s="7"/>
      <c r="C140" s="7"/>
      <c r="D140" s="8"/>
      <c r="E140" s="7"/>
      <c r="F140" s="7"/>
      <c r="G140" s="7"/>
      <c r="H140" s="7"/>
      <c r="I140" s="7"/>
      <c r="J140" s="7"/>
      <c r="K140" s="7"/>
      <c r="L140" s="7"/>
      <c r="M140" s="7"/>
      <c r="N140" s="7"/>
    </row>
    <row r="141" spans="2:14">
      <c r="B141" s="7"/>
      <c r="C141" s="7"/>
      <c r="D141" s="8"/>
      <c r="E141" s="7"/>
      <c r="F141" s="7"/>
      <c r="G141" s="7"/>
      <c r="H141" s="7"/>
      <c r="I141" s="7"/>
      <c r="J141" s="7"/>
      <c r="K141" s="7"/>
      <c r="L141" s="7"/>
      <c r="M141" s="7"/>
      <c r="N141" s="7"/>
    </row>
    <row r="142" spans="2:14">
      <c r="B142" s="7"/>
      <c r="C142" s="7"/>
      <c r="D142" s="8"/>
      <c r="E142" s="7"/>
      <c r="F142" s="7"/>
      <c r="G142" s="7"/>
      <c r="H142" s="7"/>
      <c r="I142" s="7"/>
      <c r="J142" s="7"/>
      <c r="K142" s="7"/>
      <c r="L142" s="7"/>
      <c r="M142" s="7"/>
      <c r="N142" s="7"/>
    </row>
    <row r="143" spans="2:14">
      <c r="B143" s="7"/>
      <c r="C143" s="7"/>
      <c r="D143" s="8"/>
      <c r="E143" s="7"/>
      <c r="F143" s="7"/>
      <c r="G143" s="7"/>
      <c r="H143" s="7"/>
      <c r="I143" s="7"/>
      <c r="J143" s="7"/>
      <c r="K143" s="7"/>
      <c r="L143" s="7"/>
      <c r="M143" s="7"/>
      <c r="N143" s="7"/>
    </row>
    <row r="144" spans="2:14" ht="22.5">
      <c r="B144" s="45" t="s">
        <v>21</v>
      </c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</row>
    <row r="145" spans="2:18">
      <c r="B145" s="7"/>
      <c r="C145" s="7"/>
      <c r="D145" s="8"/>
      <c r="E145" s="7"/>
      <c r="F145" s="7"/>
      <c r="G145" s="7"/>
      <c r="H145" s="7"/>
      <c r="I145" s="7"/>
      <c r="J145" s="7"/>
      <c r="K145" s="7"/>
      <c r="L145" s="7"/>
      <c r="M145" s="7"/>
      <c r="N145" s="7"/>
    </row>
    <row r="146" spans="2:18">
      <c r="B146" s="7"/>
      <c r="C146" s="7"/>
      <c r="D146" s="8"/>
      <c r="E146" s="7"/>
      <c r="F146" s="7"/>
      <c r="G146" s="7"/>
      <c r="H146" s="7"/>
      <c r="I146" s="7"/>
      <c r="J146" s="7"/>
      <c r="K146" s="7"/>
      <c r="L146" s="7"/>
      <c r="M146" s="7"/>
      <c r="N146" s="7"/>
    </row>
    <row r="147" spans="2:18">
      <c r="B147" s="7"/>
      <c r="C147" s="7"/>
      <c r="D147" s="8"/>
      <c r="E147" s="7"/>
      <c r="F147" s="7"/>
      <c r="G147" s="7"/>
      <c r="H147" s="7"/>
      <c r="I147" s="7"/>
      <c r="J147" s="7"/>
      <c r="K147" s="7"/>
      <c r="L147" s="7"/>
      <c r="M147" s="7"/>
      <c r="N147" s="7"/>
    </row>
    <row r="148" spans="2:18">
      <c r="B148" s="44" t="s">
        <v>45</v>
      </c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</row>
    <row r="149" spans="2:18">
      <c r="B149" s="44" t="s">
        <v>47</v>
      </c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</row>
    <row r="150" spans="2:18">
      <c r="B150" s="44" t="str">
        <f>+B12</f>
        <v>LANDING PRICES TO CSBC FOR 2019-20</v>
      </c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</row>
    <row r="151" spans="2:18" ht="15.75" thickBot="1">
      <c r="B151" s="7"/>
      <c r="C151" s="7"/>
      <c r="D151" s="8"/>
      <c r="E151" s="7"/>
      <c r="F151" s="7"/>
      <c r="G151" s="7"/>
      <c r="H151" s="7"/>
      <c r="I151" s="7"/>
      <c r="J151" s="7"/>
      <c r="K151" s="7"/>
      <c r="L151" s="7"/>
      <c r="M151" s="7"/>
      <c r="N151" s="7"/>
    </row>
    <row r="152" spans="2:18" s="9" customFormat="1" ht="116.25" thickBot="1">
      <c r="B152" s="39" t="s">
        <v>87</v>
      </c>
      <c r="C152" s="40" t="s">
        <v>88</v>
      </c>
      <c r="D152" s="40" t="s">
        <v>24</v>
      </c>
      <c r="E152" s="40" t="s">
        <v>89</v>
      </c>
      <c r="F152" s="40" t="s">
        <v>90</v>
      </c>
      <c r="G152" s="40" t="s">
        <v>57</v>
      </c>
      <c r="H152" s="40" t="s">
        <v>91</v>
      </c>
      <c r="I152" s="40" t="s">
        <v>92</v>
      </c>
      <c r="J152" s="40" t="s">
        <v>93</v>
      </c>
      <c r="K152" s="40" t="s">
        <v>94</v>
      </c>
      <c r="L152" s="40" t="s">
        <v>95</v>
      </c>
      <c r="M152" s="40" t="s">
        <v>86</v>
      </c>
      <c r="N152" s="40" t="s">
        <v>96</v>
      </c>
    </row>
    <row r="153" spans="2:18">
      <c r="B153" s="23"/>
      <c r="C153" s="24"/>
      <c r="D153" s="25"/>
      <c r="E153" s="24"/>
      <c r="F153" s="24"/>
      <c r="G153" s="24"/>
      <c r="H153" s="24"/>
      <c r="I153" s="24"/>
      <c r="J153" s="24"/>
      <c r="K153" s="24"/>
      <c r="L153" s="24"/>
      <c r="M153" s="26"/>
      <c r="N153" s="27"/>
    </row>
    <row r="154" spans="2:18" ht="25.5">
      <c r="B154" s="5" t="s">
        <v>30</v>
      </c>
      <c r="C154" s="4" t="s">
        <v>48</v>
      </c>
      <c r="D154" s="20" t="s">
        <v>24</v>
      </c>
      <c r="E154" s="1">
        <v>750</v>
      </c>
      <c r="F154" s="1">
        <v>12</v>
      </c>
      <c r="G154" s="1">
        <v>6.75</v>
      </c>
      <c r="H154" s="1" t="s">
        <v>26</v>
      </c>
      <c r="I154" s="1" t="s">
        <v>54</v>
      </c>
      <c r="J154" s="1" t="s">
        <v>27</v>
      </c>
      <c r="K154" s="2">
        <v>3673.9560000000001</v>
      </c>
      <c r="L154" s="2">
        <v>3890.4560000000001</v>
      </c>
      <c r="M154" s="33">
        <v>1751</v>
      </c>
      <c r="N154" s="34">
        <v>5641</v>
      </c>
      <c r="R154" s="32"/>
    </row>
    <row r="155" spans="2:18" ht="25.5">
      <c r="B155" s="5" t="s">
        <v>30</v>
      </c>
      <c r="C155" s="4" t="s">
        <v>48</v>
      </c>
      <c r="D155" s="20" t="s">
        <v>24</v>
      </c>
      <c r="E155" s="1">
        <v>375</v>
      </c>
      <c r="F155" s="1">
        <v>24</v>
      </c>
      <c r="G155" s="1">
        <v>6.75</v>
      </c>
      <c r="H155" s="1" t="s">
        <v>26</v>
      </c>
      <c r="I155" s="1" t="s">
        <v>54</v>
      </c>
      <c r="J155" s="1" t="s">
        <v>27</v>
      </c>
      <c r="K155" s="2">
        <v>3700.4879999999998</v>
      </c>
      <c r="L155" s="2">
        <v>3916.9879999999998</v>
      </c>
      <c r="M155" s="33">
        <v>1763</v>
      </c>
      <c r="N155" s="34">
        <v>5680</v>
      </c>
      <c r="R155" s="32"/>
    </row>
    <row r="156" spans="2:18" ht="25.5">
      <c r="B156" s="5" t="s">
        <v>30</v>
      </c>
      <c r="C156" s="4" t="s">
        <v>48</v>
      </c>
      <c r="D156" s="20" t="s">
        <v>24</v>
      </c>
      <c r="E156" s="1">
        <v>180</v>
      </c>
      <c r="F156" s="1">
        <v>48</v>
      </c>
      <c r="G156" s="1">
        <v>6.48</v>
      </c>
      <c r="H156" s="1" t="s">
        <v>26</v>
      </c>
      <c r="I156" s="1" t="s">
        <v>54</v>
      </c>
      <c r="J156" s="1" t="s">
        <v>27</v>
      </c>
      <c r="K156" s="2">
        <v>3713.424</v>
      </c>
      <c r="L156" s="2">
        <v>3921.8240000000001</v>
      </c>
      <c r="M156" s="33">
        <v>1765</v>
      </c>
      <c r="N156" s="34">
        <v>5687</v>
      </c>
      <c r="R156" s="32"/>
    </row>
    <row r="157" spans="2:18" ht="25.5">
      <c r="B157" s="5" t="s">
        <v>30</v>
      </c>
      <c r="C157" s="4" t="s">
        <v>1</v>
      </c>
      <c r="D157" s="20" t="s">
        <v>24</v>
      </c>
      <c r="E157" s="1">
        <v>750</v>
      </c>
      <c r="F157" s="1">
        <v>12</v>
      </c>
      <c r="G157" s="1">
        <v>6.75</v>
      </c>
      <c r="H157" s="1" t="s">
        <v>26</v>
      </c>
      <c r="I157" s="1" t="s">
        <v>65</v>
      </c>
      <c r="J157" s="1" t="s">
        <v>27</v>
      </c>
      <c r="K157" s="2">
        <v>3465</v>
      </c>
      <c r="L157" s="2">
        <v>3681.5</v>
      </c>
      <c r="M157" s="33">
        <v>1657</v>
      </c>
      <c r="N157" s="34">
        <v>5339</v>
      </c>
      <c r="R157" s="32"/>
    </row>
    <row r="158" spans="2:18" ht="25.5">
      <c r="B158" s="5" t="s">
        <v>30</v>
      </c>
      <c r="C158" s="4" t="s">
        <v>1</v>
      </c>
      <c r="D158" s="20" t="s">
        <v>24</v>
      </c>
      <c r="E158" s="1">
        <v>375</v>
      </c>
      <c r="F158" s="1">
        <v>24</v>
      </c>
      <c r="G158" s="1">
        <v>6.75</v>
      </c>
      <c r="H158" s="1" t="s">
        <v>26</v>
      </c>
      <c r="I158" s="1" t="s">
        <v>65</v>
      </c>
      <c r="J158" s="1" t="s">
        <v>27</v>
      </c>
      <c r="K158" s="2">
        <v>3465</v>
      </c>
      <c r="L158" s="2">
        <v>3681.5</v>
      </c>
      <c r="M158" s="33">
        <v>1657</v>
      </c>
      <c r="N158" s="34">
        <v>5339</v>
      </c>
      <c r="R158" s="32"/>
    </row>
    <row r="159" spans="2:18" ht="25.5">
      <c r="B159" s="5" t="s">
        <v>30</v>
      </c>
      <c r="C159" s="4" t="s">
        <v>1</v>
      </c>
      <c r="D159" s="20" t="s">
        <v>24</v>
      </c>
      <c r="E159" s="1">
        <v>180</v>
      </c>
      <c r="F159" s="1">
        <v>48</v>
      </c>
      <c r="G159" s="1">
        <v>6.48</v>
      </c>
      <c r="H159" s="1" t="s">
        <v>26</v>
      </c>
      <c r="I159" s="1" t="s">
        <v>65</v>
      </c>
      <c r="J159" s="1" t="s">
        <v>27</v>
      </c>
      <c r="K159" s="2">
        <v>3465</v>
      </c>
      <c r="L159" s="2">
        <v>3673.4</v>
      </c>
      <c r="M159" s="33">
        <v>1654</v>
      </c>
      <c r="N159" s="34">
        <v>5327</v>
      </c>
      <c r="R159" s="32"/>
    </row>
    <row r="160" spans="2:18" ht="25.5">
      <c r="B160" s="5" t="s">
        <v>30</v>
      </c>
      <c r="C160" s="4" t="s">
        <v>2</v>
      </c>
      <c r="D160" s="20" t="s">
        <v>24</v>
      </c>
      <c r="E160" s="1">
        <v>750</v>
      </c>
      <c r="F160" s="1">
        <v>12</v>
      </c>
      <c r="G160" s="1">
        <v>6.75</v>
      </c>
      <c r="H160" s="1" t="s">
        <v>26</v>
      </c>
      <c r="I160" s="1" t="s">
        <v>52</v>
      </c>
      <c r="J160" s="1" t="s">
        <v>27</v>
      </c>
      <c r="K160" s="2">
        <v>1858.9560000000001</v>
      </c>
      <c r="L160" s="2">
        <v>2075.4560000000001</v>
      </c>
      <c r="M160" s="33">
        <v>934</v>
      </c>
      <c r="N160" s="34">
        <v>3009</v>
      </c>
      <c r="R160" s="32"/>
    </row>
    <row r="161" spans="2:18" ht="25.5">
      <c r="B161" s="5" t="s">
        <v>30</v>
      </c>
      <c r="C161" s="4" t="s">
        <v>2</v>
      </c>
      <c r="D161" s="20" t="s">
        <v>24</v>
      </c>
      <c r="E161" s="1">
        <v>375</v>
      </c>
      <c r="F161" s="1">
        <v>24</v>
      </c>
      <c r="G161" s="1">
        <v>6.75</v>
      </c>
      <c r="H161" s="1" t="s">
        <v>26</v>
      </c>
      <c r="I161" s="1" t="s">
        <v>52</v>
      </c>
      <c r="J161" s="1" t="s">
        <v>27</v>
      </c>
      <c r="K161" s="2">
        <v>1885.4879999999998</v>
      </c>
      <c r="L161" s="2">
        <v>2101.9879999999998</v>
      </c>
      <c r="M161" s="33">
        <v>946</v>
      </c>
      <c r="N161" s="34">
        <v>3048</v>
      </c>
      <c r="R161" s="32"/>
    </row>
    <row r="162" spans="2:18" ht="25.5">
      <c r="B162" s="5" t="s">
        <v>30</v>
      </c>
      <c r="C162" s="4" t="s">
        <v>2</v>
      </c>
      <c r="D162" s="20" t="s">
        <v>24</v>
      </c>
      <c r="E162" s="1">
        <v>180</v>
      </c>
      <c r="F162" s="1">
        <v>48</v>
      </c>
      <c r="G162" s="1">
        <v>6.48</v>
      </c>
      <c r="H162" s="1" t="s">
        <v>26</v>
      </c>
      <c r="I162" s="1" t="s">
        <v>52</v>
      </c>
      <c r="J162" s="1" t="s">
        <v>27</v>
      </c>
      <c r="K162" s="2">
        <v>1821.1499999999999</v>
      </c>
      <c r="L162" s="2">
        <v>2029.55</v>
      </c>
      <c r="M162" s="33">
        <v>914</v>
      </c>
      <c r="N162" s="34">
        <v>2944</v>
      </c>
      <c r="R162" s="32"/>
    </row>
    <row r="163" spans="2:18" ht="25.5">
      <c r="B163" s="5" t="s">
        <v>30</v>
      </c>
      <c r="C163" s="4" t="s">
        <v>3</v>
      </c>
      <c r="D163" s="20" t="s">
        <v>24</v>
      </c>
      <c r="E163" s="1">
        <v>750</v>
      </c>
      <c r="F163" s="1">
        <v>12</v>
      </c>
      <c r="G163" s="1">
        <v>6.75</v>
      </c>
      <c r="H163" s="1" t="s">
        <v>26</v>
      </c>
      <c r="I163" s="1" t="s">
        <v>64</v>
      </c>
      <c r="J163" s="1" t="s">
        <v>27</v>
      </c>
      <c r="K163" s="2">
        <v>1760</v>
      </c>
      <c r="L163" s="2">
        <v>1976.5</v>
      </c>
      <c r="M163" s="33">
        <v>890</v>
      </c>
      <c r="N163" s="34">
        <v>2867</v>
      </c>
      <c r="R163" s="32"/>
    </row>
    <row r="164" spans="2:18" ht="25.5">
      <c r="B164" s="5" t="s">
        <v>30</v>
      </c>
      <c r="C164" s="4" t="s">
        <v>3</v>
      </c>
      <c r="D164" s="20" t="s">
        <v>24</v>
      </c>
      <c r="E164" s="1">
        <v>375</v>
      </c>
      <c r="F164" s="1">
        <v>24</v>
      </c>
      <c r="G164" s="1">
        <v>6.75</v>
      </c>
      <c r="H164" s="1" t="s">
        <v>26</v>
      </c>
      <c r="I164" s="1" t="s">
        <v>64</v>
      </c>
      <c r="J164" s="1" t="s">
        <v>27</v>
      </c>
      <c r="K164" s="2">
        <v>1760</v>
      </c>
      <c r="L164" s="2">
        <v>1976.5</v>
      </c>
      <c r="M164" s="33">
        <v>890</v>
      </c>
      <c r="N164" s="34">
        <v>2867</v>
      </c>
      <c r="R164" s="32"/>
    </row>
    <row r="165" spans="2:18" ht="25.5">
      <c r="B165" s="5" t="s">
        <v>30</v>
      </c>
      <c r="C165" s="4" t="s">
        <v>3</v>
      </c>
      <c r="D165" s="20" t="s">
        <v>24</v>
      </c>
      <c r="E165" s="1">
        <v>180</v>
      </c>
      <c r="F165" s="1">
        <v>48</v>
      </c>
      <c r="G165" s="1">
        <v>6.48</v>
      </c>
      <c r="H165" s="1" t="s">
        <v>26</v>
      </c>
      <c r="I165" s="1" t="s">
        <v>64</v>
      </c>
      <c r="J165" s="1" t="s">
        <v>27</v>
      </c>
      <c r="K165" s="2">
        <v>1724.8</v>
      </c>
      <c r="L165" s="2">
        <v>1933.2</v>
      </c>
      <c r="M165" s="33">
        <v>870</v>
      </c>
      <c r="N165" s="34">
        <v>2803</v>
      </c>
      <c r="R165" s="32"/>
    </row>
    <row r="166" spans="2:18" ht="25.5">
      <c r="B166" s="5" t="s">
        <v>30</v>
      </c>
      <c r="C166" s="4" t="s">
        <v>4</v>
      </c>
      <c r="D166" s="20" t="s">
        <v>24</v>
      </c>
      <c r="E166" s="1">
        <v>750</v>
      </c>
      <c r="F166" s="1">
        <v>12</v>
      </c>
      <c r="G166" s="1">
        <v>6.75</v>
      </c>
      <c r="H166" s="1" t="s">
        <v>26</v>
      </c>
      <c r="I166" s="1" t="s">
        <v>53</v>
      </c>
      <c r="J166" s="1" t="s">
        <v>27</v>
      </c>
      <c r="K166" s="2">
        <v>1283.5</v>
      </c>
      <c r="L166" s="2">
        <v>1500</v>
      </c>
      <c r="M166" s="33">
        <v>675</v>
      </c>
      <c r="N166" s="34">
        <v>2175</v>
      </c>
      <c r="R166" s="32"/>
    </row>
    <row r="167" spans="2:18" ht="25.5">
      <c r="B167" s="5" t="s">
        <v>30</v>
      </c>
      <c r="C167" s="4" t="s">
        <v>4</v>
      </c>
      <c r="D167" s="20" t="s">
        <v>24</v>
      </c>
      <c r="E167" s="1">
        <v>375</v>
      </c>
      <c r="F167" s="1">
        <v>24</v>
      </c>
      <c r="G167" s="1">
        <v>6.75</v>
      </c>
      <c r="H167" s="1" t="s">
        <v>26</v>
      </c>
      <c r="I167" s="1" t="s">
        <v>53</v>
      </c>
      <c r="J167" s="1" t="s">
        <v>27</v>
      </c>
      <c r="K167" s="2">
        <v>1188</v>
      </c>
      <c r="L167" s="2">
        <v>1404.5</v>
      </c>
      <c r="M167" s="33">
        <v>633</v>
      </c>
      <c r="N167" s="34">
        <v>2038</v>
      </c>
      <c r="R167" s="32"/>
    </row>
    <row r="168" spans="2:18" ht="25.5">
      <c r="B168" s="5" t="s">
        <v>30</v>
      </c>
      <c r="C168" s="4" t="s">
        <v>4</v>
      </c>
      <c r="D168" s="20" t="s">
        <v>24</v>
      </c>
      <c r="E168" s="1">
        <v>180</v>
      </c>
      <c r="F168" s="1">
        <v>48</v>
      </c>
      <c r="G168" s="1">
        <v>6.48</v>
      </c>
      <c r="H168" s="1" t="s">
        <v>26</v>
      </c>
      <c r="I168" s="1" t="s">
        <v>53</v>
      </c>
      <c r="J168" s="1" t="s">
        <v>27</v>
      </c>
      <c r="K168" s="2">
        <v>1291.5999999999999</v>
      </c>
      <c r="L168" s="2">
        <v>1500</v>
      </c>
      <c r="M168" s="33">
        <v>675</v>
      </c>
      <c r="N168" s="34">
        <v>2175</v>
      </c>
      <c r="R168" s="32"/>
    </row>
    <row r="169" spans="2:18" ht="25.5">
      <c r="B169" s="5" t="s">
        <v>30</v>
      </c>
      <c r="C169" s="4" t="s">
        <v>63</v>
      </c>
      <c r="D169" s="20" t="s">
        <v>24</v>
      </c>
      <c r="E169" s="1">
        <v>750</v>
      </c>
      <c r="F169" s="1">
        <v>12</v>
      </c>
      <c r="G169" s="1">
        <v>6.75</v>
      </c>
      <c r="H169" s="1" t="s">
        <v>27</v>
      </c>
      <c r="I169" s="1" t="s">
        <v>84</v>
      </c>
      <c r="J169" s="1" t="s">
        <v>27</v>
      </c>
      <c r="K169" s="2">
        <v>1367.0250000000001</v>
      </c>
      <c r="L169" s="2">
        <v>1583.5250000000001</v>
      </c>
      <c r="M169" s="33">
        <v>713</v>
      </c>
      <c r="N169" s="34">
        <v>2297</v>
      </c>
      <c r="R169" s="32"/>
    </row>
    <row r="170" spans="2:18" ht="25.5">
      <c r="B170" s="5" t="s">
        <v>30</v>
      </c>
      <c r="C170" s="4" t="s">
        <v>63</v>
      </c>
      <c r="D170" s="20" t="s">
        <v>24</v>
      </c>
      <c r="E170" s="1">
        <v>375</v>
      </c>
      <c r="F170" s="1">
        <v>24</v>
      </c>
      <c r="G170" s="1">
        <v>6.75</v>
      </c>
      <c r="H170" s="1" t="s">
        <v>27</v>
      </c>
      <c r="I170" s="1" t="s">
        <v>84</v>
      </c>
      <c r="J170" s="1" t="s">
        <v>27</v>
      </c>
      <c r="K170" s="2">
        <v>1361.5250000000003</v>
      </c>
      <c r="L170" s="2">
        <v>1578.0250000000003</v>
      </c>
      <c r="M170" s="33">
        <v>711</v>
      </c>
      <c r="N170" s="34">
        <v>2289</v>
      </c>
      <c r="R170" s="32"/>
    </row>
    <row r="171" spans="2:18" ht="26.25" thickBot="1">
      <c r="B171" s="28" t="s">
        <v>30</v>
      </c>
      <c r="C171" s="29" t="s">
        <v>63</v>
      </c>
      <c r="D171" s="30" t="s">
        <v>24</v>
      </c>
      <c r="E171" s="31">
        <v>180</v>
      </c>
      <c r="F171" s="31">
        <v>48</v>
      </c>
      <c r="G171" s="31">
        <v>6.48</v>
      </c>
      <c r="H171" s="31" t="s">
        <v>27</v>
      </c>
      <c r="I171" s="31" t="s">
        <v>84</v>
      </c>
      <c r="J171" s="31" t="s">
        <v>27</v>
      </c>
      <c r="K171" s="35">
        <v>1469.6000000000006</v>
      </c>
      <c r="L171" s="35">
        <v>1678.0000000000007</v>
      </c>
      <c r="M171" s="41">
        <v>756</v>
      </c>
      <c r="N171" s="36">
        <v>2434.0000000000009</v>
      </c>
      <c r="R171" s="32"/>
    </row>
    <row r="173" spans="2:18">
      <c r="C173" s="42"/>
    </row>
    <row r="178" spans="2:13">
      <c r="B178" s="21" t="s">
        <v>33</v>
      </c>
      <c r="C178" s="21" t="s">
        <v>34</v>
      </c>
      <c r="D178" s="22"/>
      <c r="E178" s="21"/>
      <c r="F178" s="21"/>
      <c r="G178" s="21"/>
      <c r="H178" s="21"/>
      <c r="I178" s="21"/>
      <c r="J178" s="21"/>
      <c r="K178" s="21" t="s">
        <v>35</v>
      </c>
      <c r="L178" s="21"/>
      <c r="M178" s="21"/>
    </row>
    <row r="179" spans="2:13">
      <c r="B179" s="21"/>
      <c r="C179" s="21"/>
      <c r="D179" s="22"/>
      <c r="E179" s="21"/>
      <c r="F179" s="21"/>
      <c r="G179" s="21"/>
      <c r="H179" s="21"/>
      <c r="I179" s="21"/>
      <c r="J179" s="21"/>
      <c r="K179" s="21"/>
      <c r="L179" s="21"/>
      <c r="M179" s="21"/>
    </row>
    <row r="180" spans="2:13" ht="15.75">
      <c r="B180" s="21" t="s">
        <v>0</v>
      </c>
      <c r="C180" s="21" t="s">
        <v>97</v>
      </c>
      <c r="D180" s="22"/>
      <c r="E180" s="21" t="s">
        <v>36</v>
      </c>
      <c r="F180" s="21"/>
      <c r="G180" s="21"/>
      <c r="H180" s="21"/>
      <c r="I180" s="21"/>
      <c r="J180" s="21"/>
      <c r="K180" s="21" t="s">
        <v>37</v>
      </c>
      <c r="L180" s="3" t="s">
        <v>68</v>
      </c>
      <c r="M180" s="3"/>
    </row>
    <row r="181" spans="2:13" ht="15.75">
      <c r="B181" s="21"/>
      <c r="C181" s="21"/>
      <c r="D181" s="22"/>
      <c r="E181" s="21"/>
      <c r="F181" s="21"/>
      <c r="G181" s="21"/>
      <c r="H181" s="21"/>
      <c r="I181" s="21"/>
      <c r="J181" s="21"/>
      <c r="K181" s="21" t="s">
        <v>38</v>
      </c>
      <c r="L181" s="3" t="s">
        <v>69</v>
      </c>
      <c r="M181" s="3"/>
    </row>
    <row r="182" spans="2:13" ht="15.75">
      <c r="B182" s="21"/>
      <c r="C182" s="21"/>
      <c r="D182" s="22"/>
      <c r="E182" s="21"/>
      <c r="F182" s="21"/>
      <c r="G182" s="21"/>
      <c r="H182" s="21"/>
      <c r="I182" s="21"/>
      <c r="J182" s="21"/>
      <c r="K182" s="21" t="s">
        <v>39</v>
      </c>
      <c r="L182" s="3" t="s">
        <v>40</v>
      </c>
      <c r="M182" s="3"/>
    </row>
    <row r="183" spans="2:13" ht="15.75">
      <c r="B183" s="21"/>
      <c r="C183" s="21"/>
      <c r="D183" s="22"/>
      <c r="E183" s="21"/>
      <c r="F183" s="21"/>
      <c r="G183" s="21"/>
      <c r="H183" s="21"/>
      <c r="I183" s="21"/>
      <c r="J183" s="21"/>
      <c r="K183" s="21"/>
      <c r="L183" s="3" t="s">
        <v>41</v>
      </c>
      <c r="M183" s="3"/>
    </row>
    <row r="184" spans="2:13" ht="15.75">
      <c r="B184" s="21"/>
      <c r="C184" s="21"/>
      <c r="D184" s="22"/>
      <c r="E184" s="21"/>
      <c r="F184" s="21"/>
      <c r="G184" s="21"/>
      <c r="H184" s="21"/>
      <c r="I184" s="21"/>
      <c r="J184" s="21"/>
      <c r="K184" s="21"/>
      <c r="L184" s="3" t="s">
        <v>42</v>
      </c>
      <c r="M184" s="3"/>
    </row>
    <row r="185" spans="2:13" ht="15.75">
      <c r="B185" s="21"/>
      <c r="C185" s="21"/>
      <c r="D185" s="22"/>
      <c r="E185" s="21"/>
      <c r="F185" s="21"/>
      <c r="G185" s="21"/>
      <c r="H185" s="21"/>
      <c r="I185" s="21"/>
      <c r="J185" s="21"/>
      <c r="K185" s="21"/>
      <c r="L185" s="3" t="s">
        <v>43</v>
      </c>
      <c r="M185" s="3"/>
    </row>
    <row r="186" spans="2:13" ht="15.75">
      <c r="B186" s="21"/>
      <c r="C186" s="21"/>
      <c r="D186" s="22"/>
      <c r="E186" s="21"/>
      <c r="F186" s="21"/>
      <c r="G186" s="21"/>
      <c r="H186" s="21"/>
      <c r="I186" s="21"/>
      <c r="J186" s="21"/>
      <c r="K186" s="21"/>
      <c r="L186" s="3" t="s">
        <v>44</v>
      </c>
      <c r="M186" s="3"/>
    </row>
  </sheetData>
  <mergeCells count="12">
    <mergeCell ref="B74:N74"/>
    <mergeCell ref="B148:N148"/>
    <mergeCell ref="B149:N149"/>
    <mergeCell ref="B150:N150"/>
    <mergeCell ref="B6:N6"/>
    <mergeCell ref="B10:N10"/>
    <mergeCell ref="B11:N11"/>
    <mergeCell ref="B12:N12"/>
    <mergeCell ref="B72:N72"/>
    <mergeCell ref="B73:N73"/>
    <mergeCell ref="B70:N70"/>
    <mergeCell ref="B144:N144"/>
  </mergeCells>
  <pageMargins left="0.25" right="0.25" top="0.75" bottom="0.75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PRIPL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2019-03-07T06:10:18Z</dcterms:modified>
</cp:coreProperties>
</file>